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вемомст." sheetId="1" r:id="rId1"/>
    <sheet name="по разделам" sheetId="2" r:id="rId2"/>
    <sheet name="по целевым" sheetId="3" r:id="rId3"/>
    <sheet name="по целевым (обл)" sheetId="4" r:id="rId4"/>
  </sheets>
  <definedNames>
    <definedName name="_xlnm.Print_Area" localSheetId="0">вемомст.!$A$1:$G$139</definedName>
    <definedName name="_xlnm.Print_Area" localSheetId="1">'по разделам'!$A$1:$F$138</definedName>
    <definedName name="_xlnm.Print_Area" localSheetId="2">'по целевым'!$A$1:$G$167</definedName>
    <definedName name="_xlnm.Print_Area" localSheetId="3">'по целевым (обл)'!$A$1:$D$107</definedName>
  </definedNames>
  <calcPr calcId="125725"/>
</workbook>
</file>

<file path=xl/calcChain.xml><?xml version="1.0" encoding="utf-8"?>
<calcChain xmlns="http://schemas.openxmlformats.org/spreadsheetml/2006/main">
  <c r="D14" i="4"/>
  <c r="D48"/>
  <c r="D38" s="1"/>
  <c r="G14" i="3"/>
  <c r="G50"/>
  <c r="G83"/>
  <c r="G84"/>
  <c r="G85"/>
  <c r="G86"/>
  <c r="G87"/>
  <c r="G67"/>
  <c r="G68"/>
  <c r="G42"/>
  <c r="G43"/>
  <c r="G44"/>
  <c r="G45"/>
  <c r="G46"/>
  <c r="G47"/>
  <c r="G48"/>
  <c r="G15"/>
  <c r="G16"/>
  <c r="G17"/>
  <c r="G18"/>
  <c r="G19"/>
  <c r="G14" i="1"/>
  <c r="G139"/>
  <c r="G85"/>
  <c r="G98"/>
  <c r="G99"/>
  <c r="G100"/>
  <c r="G101"/>
  <c r="G112"/>
  <c r="G113"/>
  <c r="G77"/>
  <c r="G78"/>
  <c r="G79"/>
  <c r="G80"/>
  <c r="G81"/>
  <c r="G82"/>
  <c r="G83"/>
  <c r="G33"/>
  <c r="G26"/>
  <c r="G27"/>
  <c r="G28"/>
  <c r="G29"/>
  <c r="F49" i="2"/>
  <c r="F138" s="1"/>
  <c r="F37"/>
  <c r="F25"/>
  <c r="F26"/>
  <c r="F27"/>
  <c r="F28"/>
  <c r="F29"/>
  <c r="F84"/>
  <c r="F97"/>
  <c r="F98"/>
  <c r="F99"/>
  <c r="F100"/>
  <c r="F105"/>
  <c r="F113"/>
  <c r="F112"/>
  <c r="F83"/>
  <c r="F82"/>
  <c r="F81"/>
  <c r="F80"/>
  <c r="F79"/>
  <c r="F78"/>
</calcChain>
</file>

<file path=xl/sharedStrings.xml><?xml version="1.0" encoding="utf-8"?>
<sst xmlns="http://schemas.openxmlformats.org/spreadsheetml/2006/main" count="2125" uniqueCount="306">
  <si>
    <t>(рублей)</t>
  </si>
  <si>
    <t>Наименование</t>
  </si>
  <si>
    <t>Бюджетная классификация расходов</t>
  </si>
  <si>
    <t>Сумма</t>
  </si>
  <si>
    <t>Код главного распорядителя средств бюджета (прямого получателя)</t>
  </si>
  <si>
    <t>Раздел</t>
  </si>
  <si>
    <t>Подраздел</t>
  </si>
  <si>
    <t>Целевая статья</t>
  </si>
  <si>
    <t>Вид расходов</t>
  </si>
  <si>
    <t>Администрация Пречистенского сельского поселения Духовщинского района Смоленской области</t>
  </si>
  <si>
    <t>937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</si>
  <si>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</si>
  <si>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</si>
  <si>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</si>
  <si>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</si>
  <si>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 деятельности высшего должностного лица  муниципального образования  Пречистенского сельского поселения</t>
  </si>
  <si>
    <t>72 0 00 00000</t>
  </si>
  <si>
    <t xml:space="preserve">      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</si>
  <si>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>72 0 00 00140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</si>
  <si>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</si>
  <si>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</si>
  <si>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</si>
  <si>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</si>
  <si>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</si>
  <si>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</si>
  <si>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Обеспечение деятельности законодательного органа власти Пречистенского сельского поселения Духовщинского района Смоленской области</t>
  </si>
  <si>
    <t>71 0 00 00000</t>
  </si>
  <si>
    <t xml:space="preserve">      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</si>
  <si>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>71 0 00 00140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</si>
  <si>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</si>
  <si>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</si>
  <si>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</si>
  <si>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>10 0 00 00000</t>
  </si>
  <si>
    <t xml:space="preserve">        Подпрограмма "Обеспечение деятельности Администрации Пречистенского сельского поселения Духовщинского района Смоленской области"</t>
  </si>
  <si>
    <t>10 1 00 00000</t>
  </si>
  <si>
    <t xml:space="preserve">          Расходы на содержание органов власти Администрации Пречистенского сельского поселения Духовщинского района Смоленской области</t>
  </si>
  <si>
    <t>10 1 01 00000</t>
  </si>
  <si>
    <t xml:space="preserve">      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</si>
  <si>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>10 1 01 00140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</si>
  <si>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</si>
  <si>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</si>
  <si>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</si>
  <si>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</si>
  <si>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</si>
  <si>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</si>
  <si>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</si>
  <si>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</si>
  <si>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</si>
  <si>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</si>
  <si>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Непрограммные расходы</t>
  </si>
  <si>
    <t>80 0 00 00000</t>
  </si>
  <si>
    <t xml:space="preserve">      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</si>
  <si>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>80 0 00 П0010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</si>
  <si>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</si>
  <si>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</si>
  <si>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</si>
  <si>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</si>
  <si>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</si>
  <si>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>80 0 00 П0020</t>
  </si>
  <si>
    <t xml:space="preserve">    Резервные фонды</t>
  </si>
  <si>
    <t>11</t>
  </si>
  <si>
    <t xml:space="preserve">      Резервный фонд</t>
  </si>
  <si>
    <t>82 0 00 00000</t>
  </si>
  <si>
    <t xml:space="preserve">            Расходы за счет средств резервного фонда Администрации Пречистенского поселения Духовщинского района Смоленской области</t>
  </si>
  <si>
    <t>82 0 00 28880</t>
  </si>
  <si>
    <t xml:space="preserve">                Резервные средства</t>
  </si>
  <si>
    <t>870</t>
  </si>
  <si>
    <t xml:space="preserve">    Другие общегосударственные вопросы</t>
  </si>
  <si>
    <t>13</t>
  </si>
  <si>
    <t xml:space="preserve">      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</si>
  <si>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>10 2 00 00000</t>
  </si>
  <si>
    <t xml:space="preserve">      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</si>
  <si>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>10 2 01 00000</t>
  </si>
  <si>
    <t xml:space="preserve">            Расходы на опубликование информационных материалов  Пречистенского сельского поселения Духовщинского района Смоленской области</t>
  </si>
  <si>
    <t>10 2 01 20110</t>
  </si>
  <si>
    <t xml:space="preserve">      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</si>
  <si>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>10 2 02 00000</t>
  </si>
  <si>
    <t xml:space="preserve">      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</si>
  <si>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>10 2 02 20120</t>
  </si>
  <si>
    <t xml:space="preserve">      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</si>
  <si>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80 0 00 П0040</t>
  </si>
  <si>
    <t xml:space="preserve">  НАЦИОНАЛЬНАЯ ОБОРОНА</t>
  </si>
  <si>
    <t xml:space="preserve">    Мобилизационная и вневойсковая подготовка</t>
  </si>
  <si>
    <t xml:space="preserve">      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</si>
  <si>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>98 0 00 00000</t>
  </si>
  <si>
    <t xml:space="preserve">      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</si>
  <si>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98 0 00 51180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</si>
  <si>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</si>
  <si>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</si>
  <si>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</si>
  <si>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    Подпрограмма "Развитие дорожного хозяйства на территории Пречистенского сельского поселения Духовщинского района Смоленской области"</t>
  </si>
  <si>
    <t>10 3 00 00000</t>
  </si>
  <si>
    <t xml:space="preserve">      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</si>
  <si>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>10 3 01 00000</t>
  </si>
  <si>
    <t xml:space="preserve">      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</si>
  <si>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10 3 01 20130</t>
  </si>
  <si>
    <t xml:space="preserve">  ЖИЛИЩНО-КОММУНАЛЬНОЕ ХОЗЯЙСТВО</t>
  </si>
  <si>
    <t>05</t>
  </si>
  <si>
    <t xml:space="preserve">    Жилищное хозяйство</t>
  </si>
  <si>
    <t xml:space="preserve">      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</si>
  <si>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>10 4 00 00000</t>
  </si>
  <si>
    <t xml:space="preserve">          Основное мероприятие "Содержание  жилищного хозяйства"</t>
  </si>
  <si>
    <t>10 4 01 00000</t>
  </si>
  <si>
    <t xml:space="preserve">      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</si>
  <si>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>10 4 01 20140</t>
  </si>
  <si>
    <t xml:space="preserve">            Уплата  взноса на капитальный ремонт муниципального жилищного фонда в  Пречистенском сельском поселении</t>
  </si>
  <si>
    <t>10 4 01 20150</t>
  </si>
  <si>
    <t xml:space="preserve">    Коммунальное хозяйство</t>
  </si>
  <si>
    <t xml:space="preserve">      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</si>
  <si>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>10 4 02 00000</t>
  </si>
  <si>
    <t xml:space="preserve">      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</si>
  <si>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>10 4 02 20160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</si>
  <si>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</si>
  <si>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</si>
  <si>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</si>
  <si>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</si>
  <si>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ФЦП "Устойчивое развитие сельских территорий на 2014-2017 годы и на период до 2020 года" на территории Пречистенского сельского поселения</t>
  </si>
  <si>
    <t>10 4 02 50186</t>
  </si>
  <si>
    <t xml:space="preserve">            Развитие газификации в сельской местности</t>
  </si>
  <si>
    <t>10 4 02 R0186</t>
  </si>
  <si>
    <t xml:space="preserve">    Благоустройство</t>
  </si>
  <si>
    <t xml:space="preserve">      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</si>
  <si>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>10 4 03 00000</t>
  </si>
  <si>
    <t xml:space="preserve">      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</si>
  <si>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>10 4 03 20170</t>
  </si>
  <si>
    <t xml:space="preserve">      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</si>
  <si>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>10 4 04 00000</t>
  </si>
  <si>
    <t xml:space="preserve">      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</si>
  <si>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10 4 04 20180</t>
  </si>
  <si>
    <t xml:space="preserve">  СОЦИАЛЬНАЯ ПОЛИТИКА</t>
  </si>
  <si>
    <t>10</t>
  </si>
  <si>
    <t xml:space="preserve">    Пенсионное обеспечение</t>
  </si>
  <si>
    <t xml:space="preserve">      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</si>
  <si>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>10 5 00 00000</t>
  </si>
  <si>
    <t xml:space="preserve">      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</si>
  <si>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>10 5 01 00000</t>
  </si>
  <si>
    <t xml:space="preserve">      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</si>
  <si>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>10 5 01 70190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</si>
  <si>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</si>
  <si>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</si>
  <si>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</si>
  <si>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</si>
  <si>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</si>
  <si>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 xml:space="preserve">                Иные выплаты населению</t>
  </si>
  <si>
    <t>360</t>
  </si>
  <si>
    <t>Итого</t>
  </si>
  <si>
    <t>ОБЩЕГОСУДАРСТВЕННЫЕ ВОПРОСЫ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</si>
  <si>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</si>
  <si>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  Обеспечение  деятельности высшего должностного лица  муниципального образования  Пречистенского сельского поселения</t>
  </si>
  <si>
    <t xml:space="preserve">    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</si>
  <si>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</si>
  <si>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</si>
  <si>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</si>
  <si>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Обеспечение деятельности законодательного органа власти Пречистенского сельского поселения Духовщинского района Смоленской области</t>
  </si>
  <si>
    <t xml:space="preserve">    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</si>
  <si>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</si>
  <si>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</si>
  <si>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 xml:space="preserve">     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</si>
  <si>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       Расходы на содержание органов власти Администрации Пречистенского сельского поселения Духовщинского района Смоленской области</t>
  </si>
  <si>
    <t xml:space="preserve">    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</si>
  <si>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</si>
  <si>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</si>
  <si>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Иные бюджетные ассигнования</t>
  </si>
  <si>
    <t xml:space="preserve">              Уплата налогов, сборов и иных платежей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</si>
  <si>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</si>
  <si>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   Непрограммные расходы</t>
  </si>
  <si>
    <t xml:space="preserve">    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</si>
  <si>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 xml:space="preserve">            Межбюджетные трансферты</t>
  </si>
  <si>
    <t xml:space="preserve">              Иные межбюджетные трансферты</t>
  </si>
  <si>
    <t xml:space="preserve">    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</si>
  <si>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 xml:space="preserve">  Резервные фонды</t>
  </si>
  <si>
    <t xml:space="preserve">    Резервный фонд</t>
  </si>
  <si>
    <t xml:space="preserve">          Расходы за счет средств резервного фонда Администрации Пречистенского поселения Духовщинского района Смоленской области</t>
  </si>
  <si>
    <t xml:space="preserve">              Резервные средства</t>
  </si>
  <si>
    <t xml:space="preserve">  Другие общегосударственные вопросы</t>
  </si>
  <si>
    <t xml:space="preserve">    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</si>
  <si>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 xml:space="preserve">    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</si>
  <si>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 xml:space="preserve">          Расходы на опубликование информационных материалов  Пречистенского сельского поселения Духовщинского района Смоленской области</t>
  </si>
  <si>
    <t xml:space="preserve">    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</si>
  <si>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 xml:space="preserve">    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</si>
  <si>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 xml:space="preserve">    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</si>
  <si>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НАЦИОНАЛЬНАЯ ОБОРОНА</t>
  </si>
  <si>
    <t xml:space="preserve">  Мобилизационная и вневойсковая подготовка</t>
  </si>
  <si>
    <t xml:space="preserve">    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</si>
  <si>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 xml:space="preserve">    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</si>
  <si>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>НАЦИОНАЛЬНАЯ ЭКОНОМИКА</t>
  </si>
  <si>
    <t xml:space="preserve">  Дорожное хозяйство (дорожные фонды)</t>
  </si>
  <si>
    <t xml:space="preserve">      Подпрограмма "Развитие дорожного хозяйства на территории Пречистенского сельского поселения Духовщинского района Смоленской области"</t>
  </si>
  <si>
    <t xml:space="preserve">    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</si>
  <si>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 xml:space="preserve">    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</si>
  <si>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>ЖИЛИЩНО-КОММУНАЛЬНОЕ ХОЗЯЙСТВО</t>
  </si>
  <si>
    <t xml:space="preserve">  Жилищное хозяйство</t>
  </si>
  <si>
    <t xml:space="preserve">    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</si>
  <si>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 xml:space="preserve">        Основное мероприятие "Содержание  жилищного хозяйства"</t>
  </si>
  <si>
    <t xml:space="preserve">    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</si>
  <si>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 xml:space="preserve">          Уплата  взноса на капитальный ремонт муниципального жилищного фонда в  Пречистенском сельском поселении</t>
  </si>
  <si>
    <t xml:space="preserve">  Коммунальное хозяйство</t>
  </si>
  <si>
    <t xml:space="preserve">    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</si>
  <si>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 xml:space="preserve">    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</si>
  <si>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 xml:space="preserve">            Капитальные вложения в объекты государственной (муниципальной) собственности</t>
  </si>
  <si>
    <t xml:space="preserve">              Бюджетные инвестиции</t>
  </si>
  <si>
    <t xml:space="preserve">          ФЦП "Устойчивое развитие сельских территорий на 2014-2017 годы и на период до 2020 года" на территории Пречистенского сельского поселения</t>
  </si>
  <si>
    <t xml:space="preserve">          Развитие газификации в сельской местности</t>
  </si>
  <si>
    <t xml:space="preserve">  Благоустройство</t>
  </si>
  <si>
    <t xml:space="preserve">    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</si>
  <si>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 xml:space="preserve">    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</si>
  <si>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 xml:space="preserve">    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</si>
  <si>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 xml:space="preserve">    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</si>
  <si>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>СОЦИАЛЬНАЯ ПОЛИТИКА</t>
  </si>
  <si>
    <t xml:space="preserve">  Пенсионное обеспечение</t>
  </si>
  <si>
    <t xml:space="preserve">    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</si>
  <si>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 xml:space="preserve">    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</si>
  <si>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 xml:space="preserve">    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</si>
  <si>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 xml:space="preserve">            Социальное обеспечение и иные выплаты населению</t>
  </si>
  <si>
    <t xml:space="preserve">              Публичные нормативные социальные выплаты гражданам</t>
  </si>
  <si>
    <t xml:space="preserve">  Социальное обеспечение населения</t>
  </si>
  <si>
    <t xml:space="preserve">              Иные выплаты населению</t>
  </si>
  <si>
    <t>Муниципальная программа "Создание условий для  социально-экономического развития Пречистенского сельского поселения Духовщинского района Смоленской области"</t>
  </si>
  <si>
    <t xml:space="preserve">  Подпрограмма "Обеспечение деятельности Администрации Пречистенского сельского поселения Духовщинского района Смоленской области"</t>
  </si>
  <si>
    <t xml:space="preserve">    Расходы на содержание органов власти Администрации Пречистенского сельского поселения Духовщинского района Смоленской области</t>
  </si>
  <si>
    <t xml:space="preserve">      Расходы на обеспечение функций  органов местного самоуправления Пречистенского сельского поселения Духовщинского района Смоленской области</t>
  </si>
  <si>
    <t xml:space="preserve">        Администрация Пречистенского сельского поселения Духовщинского района Смоленской области</t>
  </si>
  <si>
    <t xml:space="preserve">          ОБЩЕГОСУДАРСТВЕННЫЕ ВОПРОСЫ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</si>
  <si>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</si>
  <si>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Подпрограмма "Обеспечение мероприятий по другим общегосударственным вопросам на террритории Пречистенского сельского поселения Духовщинского района Смоленской области"</t>
  </si>
  <si>
    <t xml:space="preserve">    Основное мероприятие "Размещение информации о деятельности  органов местного самоуправления Пречистенского сельского поселения Духовщинского района Смоленской области "</t>
  </si>
  <si>
    <t xml:space="preserve">      Расходы на опубликование информационных материалов  Пречистенского сельского поселения Духовщинского района Смоленской области</t>
  </si>
  <si>
    <t xml:space="preserve">            Другие общегосударственные вопросы</t>
  </si>
  <si>
    <t xml:space="preserve">    Основное мероприятие "Обеспечение мероприятий по другим общегосударственным вопросам" на территории Пречистенского сельского поселения Духовщинского района Смоленской области</t>
  </si>
  <si>
    <t xml:space="preserve">      Реализация мероприятий в области других общегосударственных вопросов в Пречистенском сельском поселении Духовщинского района Смоленской области</t>
  </si>
  <si>
    <t xml:space="preserve">  Подпрограмма "Развитие дорожного хозяйства на территории Пречистенского сельского поселения Духовщинского района Смоленской области"</t>
  </si>
  <si>
    <t xml:space="preserve">    Основное мероприятие "Содержание и ремонт дорог местного значения" на территории Пречистенского сельского поселения Духовщинского района Смоленской области за счет дорожного фонда</t>
  </si>
  <si>
    <t xml:space="preserve">      Расходы бюджета Пречистенского сельского поселения Духовщинского района Смоленской области по содержанию, текущему и капитальному ремонту дорог местного значения за счет дорожного фонда</t>
  </si>
  <si>
    <t xml:space="preserve">          НАЦИОНАЛЬНАЯ ЭКОНОМИКА</t>
  </si>
  <si>
    <t xml:space="preserve">            Дорожное хозяйство (дорожные фонды)</t>
  </si>
  <si>
    <t xml:space="preserve">  Подпрограмма "Обеспечение мероприятий по содержанию жилищно-коммунального хозяйства и благоустройство территории Пречистенского сельского поселения Духовщинского района Смоленской области"</t>
  </si>
  <si>
    <t xml:space="preserve">    Основное мероприятие "Содержание  жилищного хозяйства"</t>
  </si>
  <si>
    <t xml:space="preserve">      Расходы на содержание и обслуживание  жилищного хозяйства Пречистенского сельского поселения Духовщинского района Смоленской области</t>
  </si>
  <si>
    <t xml:space="preserve">          ЖИЛИЩНО-КОММУНАЛЬНОЕ ХОЗЯЙСТВО</t>
  </si>
  <si>
    <t xml:space="preserve">            Жилищное хозяйство</t>
  </si>
  <si>
    <t xml:space="preserve">      Уплата  взноса на капитальный ремонт муниципального жилищного фонда в  Пречистенском сельском поселении</t>
  </si>
  <si>
    <t xml:space="preserve">    Основное мероприятие "Содержание коммунального  хозяйства" на территории Пречистенского сельского поселения Духовщинского района Смоленской области</t>
  </si>
  <si>
    <t xml:space="preserve">      Расходы на содержание и обслуживание объектов коммунального хозяйства на территории Пречистенского сельского поселения Духовщинского района Смоленской области</t>
  </si>
  <si>
    <t xml:space="preserve">            Коммунальное хозяйство</t>
  </si>
  <si>
    <t xml:space="preserve">      ФЦП "Устойчивое развитие сельских территорий на 2014-2017 годы и на период до 2020 года" на территории Пречистенского сельского поселения</t>
  </si>
  <si>
    <t xml:space="preserve">      Развитие газификации в сельской местности</t>
  </si>
  <si>
    <t xml:space="preserve">    Основное мероприятие "Содержание и обслуживание уличного освещения" на территории Пречистенского сельского поселения Духовщинского района Смоленской области</t>
  </si>
  <si>
    <t xml:space="preserve">      Расходы на содержание и обслуживание объектов уличного освещения на территории Пречистенского сельского поселения Духовщинского района Смоленской области в области</t>
  </si>
  <si>
    <t xml:space="preserve">            Благоустройство</t>
  </si>
  <si>
    <t xml:space="preserve">    Основное мероприятие "Иные расходы, связанные с благоустройством территорий  Пречистенского сельского поселения Духовщинского района Смоленской области"</t>
  </si>
  <si>
    <t xml:space="preserve">      Расходы на проведение мероприятий по благоустройству территории  Пречистенского сельского поселения Духовщинского района Смоленской области</t>
  </si>
  <si>
    <t xml:space="preserve">  Подпрограмма "Пенсионное обеспечение лиц, замещающих муниципальные должности и должности муниципальной службы в Пречистенском сельском поселении Духовщинского района Смоленской области"</t>
  </si>
  <si>
    <t xml:space="preserve">    Основное мероприятие "Пенсионное обеспечение лиц, замещающих муниципальные должности и должности муниципальной службы" в Пречистенском сельском поселении Духовщинского района Смоленской области</t>
  </si>
  <si>
    <t xml:space="preserve">      Пенсии за выслугу лет лицам, замещавшим муниципальные должности и  должности муниципальной службы в органах местного самоуправления Пречистенского сельского поселения Духовщинского района Смоленской области</t>
  </si>
  <si>
    <t xml:space="preserve">          СОЦИАЛЬНАЯ ПОЛИТИКА</t>
  </si>
  <si>
    <t xml:space="preserve">            Пенсионное обеспечение</t>
  </si>
  <si>
    <t>Обеспечение деятельности законодательного органа власти Пречистенского сельского поселения Духовщинского района Смоленской области</t>
  </si>
  <si>
    <t xml:space="preserve">      Расходы на обеспечение функций органов местного самоуправления Пречистенского сельского поселения Духовщинского района Смоленской области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</si>
  <si>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</si>
  <si>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 деятельности высшего должностного лица  муниципального образования  Пречистенского сельского поселения</t>
  </si>
  <si>
    <t xml:space="preserve">      Расходы на обеспечение функций органов местного самоуправленияПречистенского сельского поселения Духовщинского района Смоленской области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</si>
  <si>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</si>
  <si>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</si>
  <si>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 xml:space="preserve">      Расходы поселения по передаче части полномочий в муниципальный район по казначейскому исполнению бюджета муниципального образования Пречистенского сельского поселения Духовщинского района Смоленской области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</si>
  <si>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</si>
  <si>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Расходы поселения по передаче полномочий Контрольно ревизионной комиссии из бюджета  муниципального образования Пречистенского сельского поселения Духовщинского района Смоленской области</t>
  </si>
  <si>
    <t xml:space="preserve">      Расходы поселения по передаче полномочий на осуществление муниципального жилищного контроля на территории Пречистенского сельского поселения Духовщинского района Смоленской области</t>
  </si>
  <si>
    <t>Резервный фонд</t>
  </si>
  <si>
    <t xml:space="preserve">      Расходы за счет средств резервного фонда Администрации Пречистенского поселения Духовщинского района Смоленской области</t>
  </si>
  <si>
    <t xml:space="preserve">            Резервные фонды</t>
  </si>
  <si>
    <t xml:space="preserve">            Социальное обеспечение населения</t>
  </si>
  <si>
    <t>Осуществление первичного воинского учета на территории Пречистенского сельского поселения Духовщинского района Смоленской области, где отсутствуют военнные коммисариаты</t>
  </si>
  <si>
    <t xml:space="preserve">      Расходы на осуществление первичного воинского учета на территории Пречистенского сельского поселения Духовщинского района Смоленской области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</si>
  <si>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</si>
  <si>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</si>
  <si>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</si>
  <si>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Расходы на выплаты персоналу государственных (муниципальных) органов</t>
  </si>
  <si>
    <t xml:space="preserve">        Закупка товаров, работ и услуг для обеспечения государственных (муниципальных) нужд</t>
  </si>
  <si>
    <t xml:space="preserve">          Иные закупки товаров, работ и услуг для обеспечения государственных (муниципальных) нужд</t>
  </si>
  <si>
    <t xml:space="preserve">        Иные бюджетные ассигнования</t>
  </si>
  <si>
    <t xml:space="preserve">          Уплата налогов, сборов и иных платежей</t>
  </si>
  <si>
    <t xml:space="preserve">        Капитальные вложения в объекты государственной (муниципальной) собственности</t>
  </si>
  <si>
    <t xml:space="preserve">          Бюджетные инвестиции</t>
  </si>
  <si>
    <t xml:space="preserve">        Социальное обеспечение и иные выплаты населению</t>
  </si>
  <si>
    <t xml:space="preserve">          Публичные нормативные социальные выплаты гражданам</t>
  </si>
  <si>
    <t xml:space="preserve">        Межбюджетные трансферты</t>
  </si>
  <si>
    <t xml:space="preserve">          Иные межбюджетные трансферты</t>
  </si>
  <si>
    <t xml:space="preserve">          Иные выплаты населению</t>
  </si>
  <si>
    <t xml:space="preserve">          Резервные средства</t>
  </si>
  <si>
    <t>Ведомственная структура расходов бюджета муниципального образования Пречистенского сельского поселения Духовщинского района Смоленской области на 2016 год</t>
  </si>
  <si>
    <t>к решению Совета депутатов</t>
  </si>
  <si>
    <t>Пречистенского сельского поселения</t>
  </si>
  <si>
    <t>Духовщинского района Смоленской области</t>
  </si>
  <si>
    <t xml:space="preserve"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бюджета на 2016 год
</t>
  </si>
  <si>
    <t xml:space="preserve">Пречистенского сельского поселения </t>
  </si>
  <si>
    <t>Распределение бюджетных ассигнований по муниципальным программам и непрограммным направлениям деятельности Пречистенского сельского поселения Духовщинского района Смоленской области на 2016 год</t>
  </si>
  <si>
    <t>Приложение №4</t>
  </si>
  <si>
    <t>Распределение бюджетных ассигнований бюджета муниципального образования Пречистенского сельского поселения Духовщинского района Смоленской области по целевым статьям(муниципальным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2016 год</t>
  </si>
  <si>
    <t>Приложение №5</t>
  </si>
  <si>
    <t xml:space="preserve">                                      </t>
  </si>
  <si>
    <t>Приложение №6</t>
  </si>
  <si>
    <t>Приложение №7</t>
  </si>
  <si>
    <t>№09 от 29.05.2017 года</t>
  </si>
  <si>
    <t>№09  от 29.05.2017 года</t>
  </si>
  <si>
    <t>№09   от   29.05.2017 года</t>
  </si>
  <si>
    <t xml:space="preserve">№09  от  29.05.2017 года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</si>
</sst>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2"/>
    </font>
    <font>
      <i/>
      <sz val="10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i/>
      <sz val="10"/>
      <color rgb="FF000000"/>
      <name val="Times New Roman"/>
      <family val="2"/>
    </font>
    <font>
      <b/>
      <sz val="10"/>
      <color rgb="FF000000"/>
      <name val="Arial Cyr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sz val="12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82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2" fillId="0" borderId="1">
      <alignment horizontal="center" vertical="center" shrinkToFit="1"/>
    </xf>
    <xf numFmtId="0" fontId="3" fillId="0" borderId="1">
      <alignment horizontal="left" vertical="top" wrapText="1"/>
    </xf>
    <xf numFmtId="0" fontId="4" fillId="0" borderId="1">
      <alignment horizontal="left" vertical="top" wrapText="1"/>
    </xf>
    <xf numFmtId="0" fontId="5" fillId="0" borderId="1">
      <alignment horizontal="left" vertical="top" wrapText="1"/>
    </xf>
    <xf numFmtId="0" fontId="6" fillId="0" borderId="1">
      <alignment horizontal="left" vertical="top" wrapText="1"/>
    </xf>
    <xf numFmtId="0" fontId="7" fillId="0" borderId="1">
      <alignment horizontal="left" vertical="top" wrapText="1"/>
    </xf>
    <xf numFmtId="0" fontId="8" fillId="0" borderId="1">
      <alignment horizontal="left" vertical="top" wrapText="1"/>
    </xf>
    <xf numFmtId="0" fontId="9" fillId="0" borderId="1">
      <alignment horizontal="left" vertical="top" wrapText="1"/>
    </xf>
    <xf numFmtId="0" fontId="10" fillId="0" borderId="1">
      <alignment horizontal="left"/>
    </xf>
    <xf numFmtId="0" fontId="2" fillId="0" borderId="2"/>
    <xf numFmtId="0" fontId="11" fillId="0" borderId="1">
      <alignment horizontal="center" vertical="center" wrapText="1"/>
    </xf>
    <xf numFmtId="49" fontId="12" fillId="0" borderId="1">
      <alignment horizontal="left" vertical="top" wrapText="1"/>
    </xf>
    <xf numFmtId="4" fontId="12" fillId="2" borderId="1">
      <alignment horizontal="right" vertical="top" shrinkToFit="1"/>
    </xf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6" fillId="3" borderId="0">
      <alignment horizontal="left"/>
      <protection locked="0"/>
    </xf>
    <xf numFmtId="0" fontId="2" fillId="0" borderId="0">
      <alignment horizontal="left" vertical="top" wrapText="1"/>
    </xf>
    <xf numFmtId="0" fontId="14" fillId="0" borderId="0">
      <alignment horizontal="center" wrapText="1"/>
    </xf>
    <xf numFmtId="0" fontId="1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16" fillId="3" borderId="3">
      <alignment horizontal="left"/>
      <protection locked="0"/>
    </xf>
    <xf numFmtId="0" fontId="11" fillId="0" borderId="1">
      <alignment horizontal="center" vertical="center" wrapText="1"/>
    </xf>
    <xf numFmtId="0" fontId="16" fillId="3" borderId="4">
      <alignment horizontal="left"/>
      <protection locked="0"/>
    </xf>
    <xf numFmtId="0" fontId="16" fillId="3" borderId="2">
      <alignment horizontal="left"/>
      <protection locked="0"/>
    </xf>
    <xf numFmtId="0" fontId="2" fillId="0" borderId="0">
      <alignment horizontal="left" wrapText="1"/>
    </xf>
    <xf numFmtId="0" fontId="13" fillId="0" borderId="0">
      <alignment horizontal="right" vertical="top" wrapText="1"/>
    </xf>
    <xf numFmtId="0" fontId="11" fillId="0" borderId="1">
      <alignment horizontal="center" vertical="center" wrapText="1"/>
    </xf>
    <xf numFmtId="0" fontId="18" fillId="0" borderId="1">
      <alignment horizontal="left" vertical="top" wrapText="1"/>
    </xf>
    <xf numFmtId="0" fontId="5" fillId="0" borderId="1">
      <alignment horizontal="left" vertical="top" wrapText="1"/>
    </xf>
    <xf numFmtId="0" fontId="6" fillId="0" borderId="1">
      <alignment horizontal="left" vertical="top" wrapText="1"/>
    </xf>
    <xf numFmtId="0" fontId="7" fillId="0" borderId="1">
      <alignment horizontal="left" vertical="top" wrapText="1"/>
    </xf>
    <xf numFmtId="0" fontId="8" fillId="0" borderId="1">
      <alignment horizontal="left" vertical="top" wrapText="1"/>
    </xf>
    <xf numFmtId="0" fontId="11" fillId="0" borderId="1">
      <alignment horizontal="left" vertical="top" wrapText="1"/>
    </xf>
    <xf numFmtId="0" fontId="4" fillId="0" borderId="1">
      <alignment horizontal="left" vertical="top" wrapText="1"/>
    </xf>
    <xf numFmtId="0" fontId="12" fillId="0" borderId="1">
      <alignment horizontal="center" vertical="center" wrapText="1"/>
    </xf>
    <xf numFmtId="49" fontId="12" fillId="0" borderId="1">
      <alignment horizontal="left" vertical="top" wrapText="1"/>
    </xf>
    <xf numFmtId="4" fontId="12" fillId="2" borderId="1">
      <alignment horizontal="right" vertical="top" shrinkToFit="1"/>
    </xf>
    <xf numFmtId="0" fontId="2" fillId="0" borderId="0"/>
    <xf numFmtId="0" fontId="1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5"/>
    <xf numFmtId="0" fontId="19" fillId="0" borderId="5">
      <protection locked="0"/>
    </xf>
    <xf numFmtId="0" fontId="12" fillId="0" borderId="1">
      <alignment horizontal="center" vertical="center" wrapText="1"/>
    </xf>
    <xf numFmtId="0" fontId="12" fillId="0" borderId="1">
      <alignment horizontal="center" vertical="center" wrapText="1"/>
    </xf>
    <xf numFmtId="0" fontId="2" fillId="0" borderId="0">
      <alignment horizontal="right" vertical="top" wrapText="1"/>
    </xf>
    <xf numFmtId="0" fontId="12" fillId="2" borderId="1">
      <alignment horizontal="center" vertical="center" wrapText="1"/>
    </xf>
    <xf numFmtId="0" fontId="6" fillId="0" borderId="1">
      <alignment horizontal="left" vertical="top" wrapText="1"/>
    </xf>
    <xf numFmtId="0" fontId="7" fillId="0" borderId="1">
      <alignment horizontal="left" vertical="top" wrapText="1"/>
    </xf>
    <xf numFmtId="0" fontId="8" fillId="0" borderId="1">
      <alignment horizontal="left" vertical="top" wrapText="1"/>
    </xf>
    <xf numFmtId="0" fontId="3" fillId="0" borderId="1">
      <alignment horizontal="left" vertical="top" wrapText="1"/>
    </xf>
    <xf numFmtId="0" fontId="18" fillId="0" borderId="1">
      <alignment horizontal="left" vertical="top" wrapText="1"/>
    </xf>
    <xf numFmtId="0" fontId="5" fillId="0" borderId="1">
      <alignment horizontal="left" vertical="top" wrapText="1"/>
    </xf>
    <xf numFmtId="0" fontId="11" fillId="0" borderId="1">
      <alignment horizontal="left" vertical="top" wrapText="1"/>
    </xf>
    <xf numFmtId="0" fontId="4" fillId="0" borderId="1">
      <alignment horizontal="left" vertical="top" wrapText="1"/>
    </xf>
    <xf numFmtId="0" fontId="10" fillId="0" borderId="1">
      <alignment horizontal="left"/>
    </xf>
    <xf numFmtId="0" fontId="2" fillId="0" borderId="2"/>
    <xf numFmtId="4" fontId="12" fillId="0" borderId="1">
      <alignment horizontal="right" vertical="top" shrinkToFit="1"/>
    </xf>
    <xf numFmtId="4" fontId="2" fillId="0" borderId="1">
      <alignment horizontal="right" vertical="top" shrinkToFit="1"/>
    </xf>
    <xf numFmtId="0" fontId="16" fillId="3" borderId="2">
      <alignment horizontal="left"/>
      <protection locked="0"/>
    </xf>
    <xf numFmtId="0" fontId="2" fillId="0" borderId="0">
      <alignment horizontal="left" wrapText="1"/>
    </xf>
    <xf numFmtId="0" fontId="2" fillId="0" borderId="0">
      <alignment horizontal="right" vertical="top" wrapText="1"/>
    </xf>
    <xf numFmtId="0" fontId="11" fillId="0" borderId="1">
      <alignment horizontal="left" vertical="top" wrapText="1"/>
    </xf>
    <xf numFmtId="0" fontId="4" fillId="0" borderId="1">
      <alignment horizontal="left" vertical="top" wrapText="1"/>
    </xf>
    <xf numFmtId="0" fontId="10" fillId="0" borderId="1">
      <alignment horizontal="left"/>
    </xf>
    <xf numFmtId="0" fontId="2" fillId="0" borderId="2"/>
    <xf numFmtId="0" fontId="2" fillId="0" borderId="1">
      <alignment horizontal="center" vertical="center" wrapText="1"/>
    </xf>
    <xf numFmtId="49" fontId="12" fillId="0" borderId="1">
      <alignment horizontal="left" vertical="top" wrapText="1"/>
    </xf>
    <xf numFmtId="4" fontId="12" fillId="0" borderId="1">
      <alignment horizontal="right" vertical="top" shrinkToFit="1"/>
    </xf>
    <xf numFmtId="4" fontId="11" fillId="0" borderId="1">
      <alignment horizontal="right" vertical="top" shrinkToFit="1"/>
    </xf>
    <xf numFmtId="0" fontId="2" fillId="0" borderId="1">
      <alignment horizontal="center" vertical="center" wrapText="1"/>
    </xf>
    <xf numFmtId="0" fontId="16" fillId="3" borderId="2">
      <alignment horizontal="left"/>
      <protection locked="0"/>
    </xf>
    <xf numFmtId="0" fontId="2" fillId="0" borderId="0">
      <alignment horizontal="left" wrapText="1"/>
    </xf>
    <xf numFmtId="0" fontId="2" fillId="0" borderId="0">
      <alignment horizontal="right" vertical="top" wrapText="1"/>
    </xf>
    <xf numFmtId="0" fontId="2" fillId="0" borderId="1">
      <alignment horizontal="center" vertical="center" wrapText="1"/>
    </xf>
  </cellStyleXfs>
  <cellXfs count="86">
    <xf numFmtId="0" fontId="0" fillId="0" borderId="0" xfId="0"/>
    <xf numFmtId="0" fontId="2" fillId="0" borderId="0" xfId="2" applyNumberFormat="1" applyProtection="1">
      <alignment horizontal="left" vertical="top" wrapText="1"/>
    </xf>
    <xf numFmtId="0" fontId="11" fillId="0" borderId="1" xfId="13" applyNumberFormat="1" applyProtection="1">
      <alignment horizontal="center" vertical="center" wrapText="1"/>
    </xf>
    <xf numFmtId="0" fontId="2" fillId="0" borderId="1" xfId="3" applyNumberFormat="1" applyProtection="1">
      <alignment horizontal="center" vertical="center" shrinkToFit="1"/>
    </xf>
    <xf numFmtId="49" fontId="12" fillId="0" borderId="1" xfId="14" applyNumberFormat="1" applyProtection="1">
      <alignment horizontal="left" vertical="top" wrapText="1"/>
    </xf>
    <xf numFmtId="4" fontId="12" fillId="2" borderId="1" xfId="15" applyNumberFormat="1" applyProtection="1">
      <alignment horizontal="right" vertical="top" shrinkToFit="1"/>
    </xf>
    <xf numFmtId="0" fontId="10" fillId="0" borderId="1" xfId="11" applyNumberFormat="1" applyProtection="1">
      <alignment horizontal="left"/>
    </xf>
    <xf numFmtId="0" fontId="2" fillId="0" borderId="2" xfId="12" applyNumberFormat="1" applyProtection="1"/>
    <xf numFmtId="0" fontId="3" fillId="0" borderId="1" xfId="4" applyNumberFormat="1" applyAlignment="1" applyProtection="1">
      <alignment horizontal="left" vertical="top" wrapText="1"/>
    </xf>
    <xf numFmtId="0" fontId="4" fillId="0" borderId="1" xfId="5" applyNumberFormat="1" applyAlignment="1" applyProtection="1">
      <alignment horizontal="left" vertical="top" wrapText="1"/>
    </xf>
    <xf numFmtId="0" fontId="5" fillId="0" borderId="1" xfId="6" applyNumberFormat="1" applyAlignment="1" applyProtection="1">
      <alignment horizontal="left" vertical="top" wrapText="1"/>
    </xf>
    <xf numFmtId="0" fontId="6" fillId="0" borderId="1" xfId="7" applyNumberFormat="1" applyAlignment="1" applyProtection="1">
      <alignment horizontal="left" vertical="top" wrapText="1"/>
    </xf>
    <xf numFmtId="0" fontId="7" fillId="0" borderId="1" xfId="8" applyNumberFormat="1" applyAlignment="1" applyProtection="1">
      <alignment horizontal="left" vertical="top" wrapText="1"/>
    </xf>
    <xf numFmtId="0" fontId="8" fillId="0" borderId="1" xfId="9" applyNumberFormat="1" applyAlignment="1" applyProtection="1">
      <alignment horizontal="left" vertical="top" wrapText="1"/>
    </xf>
    <xf numFmtId="0" fontId="9" fillId="0" borderId="1" xfId="10" applyNumberFormat="1" applyAlignment="1" applyProtection="1">
      <alignment horizontal="left" vertical="top" wrapText="1"/>
    </xf>
    <xf numFmtId="0" fontId="2" fillId="0" borderId="1" xfId="3" applyNumberFormat="1" applyAlignment="1" applyProtection="1">
      <alignment horizontal="left" vertical="top" shrinkToFit="1"/>
    </xf>
    <xf numFmtId="0" fontId="18" fillId="0" borderId="1" xfId="34" applyNumberFormat="1" applyAlignment="1" applyProtection="1">
      <alignment wrapText="1"/>
    </xf>
    <xf numFmtId="0" fontId="2" fillId="0" borderId="0" xfId="44" applyNumberFormat="1" applyProtection="1"/>
    <xf numFmtId="0" fontId="2" fillId="0" borderId="0" xfId="2" applyNumberFormat="1" applyProtection="1">
      <alignment horizontal="left" vertical="top" wrapText="1"/>
    </xf>
    <xf numFmtId="0" fontId="14" fillId="0" borderId="0" xfId="45" applyNumberFormat="1" applyProtection="1">
      <alignment horizontal="center"/>
    </xf>
    <xf numFmtId="0" fontId="2" fillId="0" borderId="0" xfId="46" applyNumberFormat="1" applyProtection="1">
      <alignment wrapText="1"/>
    </xf>
    <xf numFmtId="0" fontId="2" fillId="0" borderId="0" xfId="47" applyNumberFormat="1" applyProtection="1">
      <alignment horizontal="right"/>
    </xf>
    <xf numFmtId="0" fontId="2" fillId="0" borderId="5" xfId="48" applyNumberFormat="1" applyProtection="1"/>
    <xf numFmtId="0" fontId="12" fillId="0" borderId="1" xfId="41" applyNumberFormat="1" applyProtection="1">
      <alignment horizontal="center" vertical="center" wrapText="1"/>
    </xf>
    <xf numFmtId="0" fontId="2" fillId="0" borderId="1" xfId="3" applyNumberFormat="1" applyProtection="1">
      <alignment horizontal="center" vertical="center" shrinkToFit="1"/>
    </xf>
    <xf numFmtId="49" fontId="12" fillId="0" borderId="1" xfId="42" applyNumberFormat="1" applyProtection="1">
      <alignment horizontal="left" vertical="top" wrapText="1"/>
    </xf>
    <xf numFmtId="4" fontId="12" fillId="2" borderId="1" xfId="43" applyNumberFormat="1" applyProtection="1">
      <alignment horizontal="right" vertical="top" shrinkToFit="1"/>
    </xf>
    <xf numFmtId="0" fontId="19" fillId="0" borderId="5" xfId="49" applyNumberFormat="1" applyProtection="1">
      <protection locked="0"/>
    </xf>
    <xf numFmtId="0" fontId="10" fillId="0" borderId="1" xfId="11" applyNumberFormat="1" applyProtection="1">
      <alignment horizontal="left"/>
    </xf>
    <xf numFmtId="0" fontId="2" fillId="0" borderId="2" xfId="12" applyNumberFormat="1" applyProtection="1"/>
    <xf numFmtId="0" fontId="5" fillId="0" borderId="1" xfId="35" applyNumberFormat="1" applyAlignment="1" applyProtection="1">
      <alignment horizontal="left" vertical="top" wrapText="1"/>
    </xf>
    <xf numFmtId="0" fontId="6" fillId="0" borderId="1" xfId="36" applyNumberFormat="1" applyAlignment="1" applyProtection="1">
      <alignment horizontal="left" vertical="top" wrapText="1"/>
    </xf>
    <xf numFmtId="0" fontId="7" fillId="0" borderId="1" xfId="37" applyNumberFormat="1" applyAlignment="1" applyProtection="1">
      <alignment horizontal="left" vertical="top" wrapText="1"/>
    </xf>
    <xf numFmtId="0" fontId="8" fillId="0" borderId="1" xfId="38" applyNumberFormat="1" applyAlignment="1" applyProtection="1">
      <alignment horizontal="left" vertical="top" wrapText="1"/>
    </xf>
    <xf numFmtId="0" fontId="11" fillId="0" borderId="1" xfId="39" applyNumberFormat="1" applyAlignment="1" applyProtection="1">
      <alignment horizontal="left" vertical="top" wrapText="1"/>
    </xf>
    <xf numFmtId="0" fontId="4" fillId="0" borderId="1" xfId="40" applyNumberFormat="1" applyAlignment="1" applyProtection="1">
      <alignment horizontal="left" vertical="top" wrapText="1"/>
    </xf>
    <xf numFmtId="0" fontId="18" fillId="0" borderId="1" xfId="34" applyNumberFormat="1" applyAlignment="1" applyProtection="1">
      <alignment horizontal="left" vertical="top" wrapText="1"/>
    </xf>
    <xf numFmtId="0" fontId="2" fillId="0" borderId="0" xfId="2" applyNumberFormat="1" applyProtection="1">
      <alignment horizontal="left" vertical="top" wrapText="1"/>
    </xf>
    <xf numFmtId="0" fontId="11" fillId="0" borderId="1" xfId="13" applyNumberFormat="1" applyProtection="1">
      <alignment horizontal="center" vertical="center" wrapText="1"/>
    </xf>
    <xf numFmtId="0" fontId="2" fillId="0" borderId="1" xfId="3" applyNumberFormat="1" applyProtection="1">
      <alignment horizontal="center" vertical="center" shrinkToFit="1"/>
    </xf>
    <xf numFmtId="49" fontId="12" fillId="0" borderId="1" xfId="14" applyNumberFormat="1" applyProtection="1">
      <alignment horizontal="left" vertical="top" wrapText="1"/>
    </xf>
    <xf numFmtId="4" fontId="12" fillId="0" borderId="1" xfId="64" applyNumberFormat="1" applyProtection="1">
      <alignment horizontal="right" vertical="top" shrinkToFit="1"/>
    </xf>
    <xf numFmtId="0" fontId="10" fillId="0" borderId="1" xfId="62" applyNumberFormat="1" applyProtection="1">
      <alignment horizontal="left"/>
    </xf>
    <xf numFmtId="4" fontId="2" fillId="0" borderId="1" xfId="65" applyNumberFormat="1" applyProtection="1">
      <alignment horizontal="right" vertical="top" shrinkToFit="1"/>
    </xf>
    <xf numFmtId="0" fontId="2" fillId="0" borderId="2" xfId="63" applyNumberFormat="1" applyProtection="1"/>
    <xf numFmtId="0" fontId="6" fillId="0" borderId="1" xfId="54" applyNumberFormat="1" applyAlignment="1" applyProtection="1">
      <alignment horizontal="left" vertical="top" wrapText="1"/>
    </xf>
    <xf numFmtId="0" fontId="7" fillId="0" borderId="1" xfId="55" applyNumberFormat="1" applyAlignment="1" applyProtection="1">
      <alignment horizontal="left" vertical="top" wrapText="1"/>
    </xf>
    <xf numFmtId="0" fontId="8" fillId="0" borderId="1" xfId="56" applyNumberFormat="1" applyAlignment="1" applyProtection="1">
      <alignment horizontal="left" vertical="top" wrapText="1"/>
    </xf>
    <xf numFmtId="0" fontId="3" fillId="0" borderId="1" xfId="57" applyNumberFormat="1" applyAlignment="1" applyProtection="1">
      <alignment horizontal="left" vertical="top" wrapText="1"/>
    </xf>
    <xf numFmtId="0" fontId="18" fillId="0" borderId="1" xfId="58" applyNumberFormat="1" applyAlignment="1" applyProtection="1">
      <alignment horizontal="left" vertical="top" wrapText="1"/>
    </xf>
    <xf numFmtId="0" fontId="5" fillId="0" borderId="1" xfId="59" applyNumberFormat="1" applyAlignment="1" applyProtection="1">
      <alignment horizontal="left" vertical="top" wrapText="1"/>
    </xf>
    <xf numFmtId="0" fontId="11" fillId="0" borderId="1" xfId="60" applyNumberFormat="1" applyAlignment="1" applyProtection="1">
      <alignment horizontal="left" vertical="top" wrapText="1"/>
    </xf>
    <xf numFmtId="0" fontId="4" fillId="0" borderId="1" xfId="61" applyNumberFormat="1" applyAlignment="1" applyProtection="1">
      <alignment horizontal="left" vertical="top" wrapText="1"/>
    </xf>
    <xf numFmtId="0" fontId="4" fillId="0" borderId="1" xfId="70" applyNumberFormat="1" applyAlignment="1" applyProtection="1">
      <alignment horizontal="left" vertical="top" wrapText="1"/>
    </xf>
    <xf numFmtId="0" fontId="11" fillId="0" borderId="1" xfId="69" applyNumberFormat="1" applyAlignment="1" applyProtection="1">
      <alignment horizontal="left" vertical="top" wrapText="1"/>
    </xf>
    <xf numFmtId="0" fontId="2" fillId="0" borderId="0" xfId="2" applyNumberFormat="1" applyProtection="1">
      <alignment horizontal="left" vertical="top" wrapText="1"/>
    </xf>
    <xf numFmtId="0" fontId="2" fillId="0" borderId="1" xfId="73" applyNumberFormat="1" applyProtection="1">
      <alignment horizontal="center" vertical="center" wrapText="1"/>
    </xf>
    <xf numFmtId="0" fontId="2" fillId="0" borderId="1" xfId="3" applyNumberFormat="1" applyProtection="1">
      <alignment horizontal="center" vertical="center" shrinkToFit="1"/>
    </xf>
    <xf numFmtId="49" fontId="12" fillId="0" borderId="1" xfId="74" applyNumberFormat="1" applyProtection="1">
      <alignment horizontal="left" vertical="top" wrapText="1"/>
    </xf>
    <xf numFmtId="4" fontId="12" fillId="0" borderId="1" xfId="75" applyNumberFormat="1" applyProtection="1">
      <alignment horizontal="right" vertical="top" shrinkToFit="1"/>
    </xf>
    <xf numFmtId="0" fontId="10" fillId="0" borderId="1" xfId="71" applyNumberFormat="1" applyProtection="1">
      <alignment horizontal="left"/>
    </xf>
    <xf numFmtId="4" fontId="11" fillId="0" borderId="1" xfId="76" applyNumberFormat="1" applyProtection="1">
      <alignment horizontal="right" vertical="top" shrinkToFit="1"/>
    </xf>
    <xf numFmtId="0" fontId="2" fillId="0" borderId="2" xfId="72" applyNumberFormat="1" applyProtection="1"/>
    <xf numFmtId="4" fontId="0" fillId="0" borderId="0" xfId="0" applyNumberFormat="1"/>
    <xf numFmtId="4" fontId="12" fillId="0" borderId="0" xfId="64" applyNumberFormat="1" applyBorder="1" applyProtection="1">
      <alignment horizontal="right" vertical="top" shrinkToFit="1"/>
    </xf>
    <xf numFmtId="4" fontId="12" fillId="0" borderId="0" xfId="75" applyNumberFormat="1" applyBorder="1" applyProtection="1">
      <alignment horizontal="right" vertical="top" shrinkToFit="1"/>
    </xf>
    <xf numFmtId="0" fontId="14" fillId="0" borderId="0" xfId="23" applyNumberFormat="1" applyBorder="1" applyAlignment="1" applyProtection="1">
      <alignment horizontal="center" vertical="top" wrapText="1"/>
      <protection locked="0"/>
    </xf>
    <xf numFmtId="0" fontId="18" fillId="0" borderId="0" xfId="32" applyNumberFormat="1" applyFont="1" applyProtection="1">
      <alignment horizontal="right" vertical="top" wrapText="1"/>
      <protection locked="0"/>
    </xf>
    <xf numFmtId="0" fontId="18" fillId="0" borderId="0" xfId="32" applyFont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0" fontId="18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left" wrapText="1"/>
    </xf>
    <xf numFmtId="0" fontId="14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right"/>
    </xf>
    <xf numFmtId="0" fontId="11" fillId="0" borderId="1" xfId="1" applyNumberFormat="1" applyFont="1" applyFill="1" applyBorder="1" applyAlignment="1" applyProtection="1">
      <alignment horizontal="left" vertical="top" wrapText="1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2" fillId="2" borderId="1" xfId="1" applyNumberFormat="1" applyFont="1" applyFill="1" applyBorder="1" applyAlignment="1" applyProtection="1">
      <alignment horizontal="center" vertical="center" wrapText="1"/>
    </xf>
    <xf numFmtId="0" fontId="20" fillId="0" borderId="0" xfId="2" applyNumberFormat="1" applyFont="1" applyAlignment="1" applyProtection="1">
      <alignment horizontal="right" vertical="top" wrapText="1"/>
    </xf>
    <xf numFmtId="0" fontId="20" fillId="0" borderId="0" xfId="1" applyNumberFormat="1" applyFont="1" applyFill="1" applyBorder="1" applyAlignment="1" applyProtection="1">
      <alignment horizontal="right" vertical="top" wrapText="1"/>
    </xf>
    <xf numFmtId="0" fontId="2" fillId="0" borderId="0" xfId="1" applyNumberFormat="1" applyFont="1" applyFill="1" applyBorder="1" applyAlignment="1" applyProtection="1">
      <alignment horizontal="righ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12" applyNumberFormat="1" applyBorder="1" applyAlignment="1" applyProtection="1">
      <alignment horizontal="right" vertical="top"/>
      <protection locked="0"/>
    </xf>
    <xf numFmtId="0" fontId="2" fillId="0" borderId="0" xfId="12" applyNumberFormat="1" applyBorder="1" applyAlignment="1" applyProtection="1">
      <alignment horizontal="right" vertical="top" wrapText="1"/>
      <protection locked="0"/>
    </xf>
    <xf numFmtId="0" fontId="2" fillId="0" borderId="0" xfId="12" applyBorder="1" applyAlignment="1">
      <alignment horizontal="right" vertical="top" wrapText="1"/>
    </xf>
  </cellXfs>
  <cellStyles count="82">
    <cellStyle name="br" xfId="16"/>
    <cellStyle name="col" xfId="17"/>
    <cellStyle name="style0" xfId="18"/>
    <cellStyle name="td" xfId="19"/>
    <cellStyle name="tr" xfId="20"/>
    <cellStyle name="xl21" xfId="21"/>
    <cellStyle name="xl22" xfId="22"/>
    <cellStyle name="xl23" xfId="2"/>
    <cellStyle name="xl24" xfId="23"/>
    <cellStyle name="xl25" xfId="24"/>
    <cellStyle name="xl26" xfId="25"/>
    <cellStyle name="xl27" xfId="26"/>
    <cellStyle name="xl28" xfId="27"/>
    <cellStyle name="xl29" xfId="28"/>
    <cellStyle name="xl29 2" xfId="50"/>
    <cellStyle name="xl29 3" xfId="77"/>
    <cellStyle name="xl30" xfId="3"/>
    <cellStyle name="xl31" xfId="29"/>
    <cellStyle name="xl32" xfId="4"/>
    <cellStyle name="xl32 2" xfId="34"/>
    <cellStyle name="xl32 3" xfId="54"/>
    <cellStyle name="xl33" xfId="5"/>
    <cellStyle name="xl33 2" xfId="35"/>
    <cellStyle name="xl33 3" xfId="55"/>
    <cellStyle name="xl34" xfId="6"/>
    <cellStyle name="xl34 2" xfId="36"/>
    <cellStyle name="xl34 3" xfId="56"/>
    <cellStyle name="xl35" xfId="7"/>
    <cellStyle name="xl35 2" xfId="37"/>
    <cellStyle name="xl35 3" xfId="57"/>
    <cellStyle name="xl35 4" xfId="69"/>
    <cellStyle name="xl36" xfId="8"/>
    <cellStyle name="xl36 2" xfId="38"/>
    <cellStyle name="xl36 3" xfId="58"/>
    <cellStyle name="xl36 4" xfId="70"/>
    <cellStyle name="xl37" xfId="9"/>
    <cellStyle name="xl37 2" xfId="39"/>
    <cellStyle name="xl37 3" xfId="59"/>
    <cellStyle name="xl37 4" xfId="78"/>
    <cellStyle name="xl38" xfId="10"/>
    <cellStyle name="xl38 2" xfId="40"/>
    <cellStyle name="xl38 3" xfId="60"/>
    <cellStyle name="xl38 4" xfId="71"/>
    <cellStyle name="xl39" xfId="30"/>
    <cellStyle name="xl39 2" xfId="61"/>
    <cellStyle name="xl39 3" xfId="72"/>
    <cellStyle name="xl40" xfId="11"/>
    <cellStyle name="xl40 2" xfId="66"/>
    <cellStyle name="xl40 3" xfId="79"/>
    <cellStyle name="xl41" xfId="12"/>
    <cellStyle name="xl41 2" xfId="62"/>
    <cellStyle name="xl41 3" xfId="80"/>
    <cellStyle name="xl42" xfId="31"/>
    <cellStyle name="xl42 2" xfId="63"/>
    <cellStyle name="xl42 3" xfId="81"/>
    <cellStyle name="xl43" xfId="32"/>
    <cellStyle name="xl43 2" xfId="51"/>
    <cellStyle name="xl43 3" xfId="67"/>
    <cellStyle name="xl43 4" xfId="73"/>
    <cellStyle name="xl44" xfId="33"/>
    <cellStyle name="xl44 2" xfId="41"/>
    <cellStyle name="xl44 3" xfId="74"/>
    <cellStyle name="xl45" xfId="13"/>
    <cellStyle name="xl45 2" xfId="42"/>
    <cellStyle name="xl45 3" xfId="75"/>
    <cellStyle name="xl46" xfId="14"/>
    <cellStyle name="xl46 2" xfId="52"/>
    <cellStyle name="xl46 3" xfId="76"/>
    <cellStyle name="xl47" xfId="15"/>
    <cellStyle name="xl47 2" xfId="53"/>
    <cellStyle name="xl47 3" xfId="68"/>
    <cellStyle name="xl48" xfId="43"/>
    <cellStyle name="xl48 2" xfId="64"/>
    <cellStyle name="xl49" xfId="44"/>
    <cellStyle name="xl49 2" xfId="65"/>
    <cellStyle name="xl50" xfId="45"/>
    <cellStyle name="xl51" xfId="46"/>
    <cellStyle name="xl52" xfId="47"/>
    <cellStyle name="xl53" xfId="48"/>
    <cellStyle name="xl54" xfId="49"/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"/>
  <sheetViews>
    <sheetView tabSelected="1" workbookViewId="0">
      <selection activeCell="B6" sqref="B6:G6"/>
    </sheetView>
  </sheetViews>
  <sheetFormatPr defaultRowHeight="15"/>
  <cols>
    <col min="1" max="1" width="46.42578125" customWidth="1"/>
    <col min="5" max="5" width="11.28515625" customWidth="1"/>
    <col min="7" max="7" width="11.42578125" customWidth="1"/>
  </cols>
  <sheetData>
    <row r="1" spans="1:7">
      <c r="A1" s="69"/>
      <c r="B1" s="69"/>
      <c r="C1" s="69"/>
      <c r="D1" s="69"/>
      <c r="E1" s="69"/>
      <c r="F1" s="69"/>
      <c r="G1" s="69"/>
    </row>
    <row r="2" spans="1:7" ht="18.75" customHeight="1">
      <c r="A2" s="1"/>
      <c r="B2" s="70" t="s">
        <v>300</v>
      </c>
      <c r="C2" s="70"/>
      <c r="D2" s="70"/>
      <c r="E2" s="70"/>
      <c r="F2" s="70"/>
      <c r="G2" s="70"/>
    </row>
    <row r="3" spans="1:7" ht="18.75" customHeight="1">
      <c r="A3" s="1"/>
      <c r="B3" s="67" t="s">
        <v>290</v>
      </c>
      <c r="C3" s="68"/>
      <c r="D3" s="68"/>
      <c r="E3" s="68"/>
      <c r="F3" s="68"/>
      <c r="G3" s="68"/>
    </row>
    <row r="4" spans="1:7" ht="18.75" customHeight="1">
      <c r="A4" s="1"/>
      <c r="B4" s="67" t="s">
        <v>291</v>
      </c>
      <c r="C4" s="68"/>
      <c r="D4" s="68"/>
      <c r="E4" s="68"/>
      <c r="F4" s="68"/>
      <c r="G4" s="68"/>
    </row>
    <row r="5" spans="1:7" ht="15.75">
      <c r="A5" s="1"/>
      <c r="B5" s="67" t="s">
        <v>292</v>
      </c>
      <c r="C5" s="68"/>
      <c r="D5" s="68"/>
      <c r="E5" s="68"/>
      <c r="F5" s="68"/>
      <c r="G5" s="68"/>
    </row>
    <row r="6" spans="1:7" ht="15.75">
      <c r="A6" s="1"/>
      <c r="B6" s="67" t="s">
        <v>305</v>
      </c>
      <c r="C6" s="68"/>
      <c r="D6" s="68"/>
      <c r="E6" s="68"/>
      <c r="F6" s="68"/>
      <c r="G6" s="68"/>
    </row>
    <row r="7" spans="1:7" ht="54" customHeight="1">
      <c r="A7" s="66" t="s">
        <v>289</v>
      </c>
      <c r="B7" s="66"/>
      <c r="C7" s="66"/>
      <c r="D7" s="66"/>
      <c r="E7" s="66"/>
      <c r="F7" s="66"/>
      <c r="G7" s="66"/>
    </row>
    <row r="8" spans="1:7" ht="12.75" customHeight="1">
      <c r="A8" s="72"/>
      <c r="B8" s="72"/>
      <c r="C8" s="72"/>
      <c r="D8" s="72"/>
      <c r="E8" s="72"/>
      <c r="F8" s="72"/>
      <c r="G8" s="72"/>
    </row>
    <row r="9" spans="1:7">
      <c r="A9" s="73"/>
      <c r="B9" s="73"/>
      <c r="C9" s="73"/>
      <c r="D9" s="73"/>
      <c r="E9" s="73"/>
      <c r="F9" s="73"/>
      <c r="G9" s="73"/>
    </row>
    <row r="10" spans="1:7">
      <c r="A10" s="74" t="s">
        <v>0</v>
      </c>
      <c r="B10" s="74"/>
      <c r="C10" s="74"/>
      <c r="D10" s="74"/>
      <c r="E10" s="74"/>
      <c r="F10" s="74"/>
      <c r="G10" s="74"/>
    </row>
    <row r="11" spans="1:7">
      <c r="A11" s="75" t="s">
        <v>1</v>
      </c>
      <c r="B11" s="76" t="s">
        <v>2</v>
      </c>
      <c r="C11" s="76"/>
      <c r="D11" s="76"/>
      <c r="E11" s="76"/>
      <c r="F11" s="76"/>
      <c r="G11" s="76" t="s">
        <v>3</v>
      </c>
    </row>
    <row r="12" spans="1:7" ht="114.75">
      <c r="A12" s="75"/>
      <c r="B12" s="2" t="s">
        <v>4</v>
      </c>
      <c r="C12" s="2" t="s">
        <v>5</v>
      </c>
      <c r="D12" s="2" t="s">
        <v>6</v>
      </c>
      <c r="E12" s="2" t="s">
        <v>7</v>
      </c>
      <c r="F12" s="2" t="s">
        <v>8</v>
      </c>
      <c r="G12" s="76"/>
    </row>
    <row r="13" spans="1:7">
      <c r="A13" s="15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</row>
    <row r="14" spans="1:7" ht="47.25">
      <c r="A14" s="8" t="s">
        <v>9</v>
      </c>
      <c r="B14" s="4" t="s">
        <v>10</v>
      </c>
      <c r="C14" s="4"/>
      <c r="D14" s="4"/>
      <c r="E14" s="4"/>
      <c r="F14" s="4"/>
      <c r="G14" s="5">
        <f>G139</f>
        <v>16522023.119999999</v>
      </c>
    </row>
    <row r="15" spans="1:7">
      <c r="A15" s="9" t="s">
        <v>11</v>
      </c>
      <c r="B15" s="4" t="s">
        <v>10</v>
      </c>
      <c r="C15" s="4" t="s">
        <v>12</v>
      </c>
      <c r="D15" s="4"/>
      <c r="E15" s="4"/>
      <c r="F15" s="4"/>
      <c r="G15" s="26">
        <v>2501258.64</v>
      </c>
    </row>
    <row r="16" spans="1:7" ht="47.25">
      <c r="A16" s="10" t="s">
        <v>13</v>
      </c>
      <c r="B16" s="4" t="s">
        <v>10</v>
      </c>
      <c r="C16" s="4" t="s">
        <v>12</v>
      </c>
      <c r="D16" s="4" t="s">
        <v>14</v>
      </c>
      <c r="E16" s="4"/>
      <c r="F16" s="4"/>
      <c r="G16" s="5">
        <v>464749</v>
      </c>
    </row>
    <row r="17" spans="1:7" ht="57">
      <c r="A17" s="11" t="s">
        <v>15</v>
      </c>
      <c r="B17" s="4" t="s">
        <v>10</v>
      </c>
      <c r="C17" s="4" t="s">
        <v>12</v>
      </c>
      <c r="D17" s="4" t="s">
        <v>14</v>
      </c>
      <c r="E17" s="4" t="s">
        <v>16</v>
      </c>
      <c r="F17" s="4"/>
      <c r="G17" s="5">
        <v>464749</v>
      </c>
    </row>
    <row r="18" spans="1:7" ht="65.25" customHeight="1">
      <c r="A18" s="13" t="s">
        <v>17</v>
      </c>
      <c r="B18" s="4" t="s">
        <v>10</v>
      </c>
      <c r="C18" s="4" t="s">
        <v>12</v>
      </c>
      <c r="D18" s="4" t="s">
        <v>14</v>
      </c>
      <c r="E18" s="4" t="s">
        <v>18</v>
      </c>
      <c r="F18" s="4"/>
      <c r="G18" s="5">
        <v>464749</v>
      </c>
    </row>
    <row r="19" spans="1:7" ht="73.5" customHeight="1">
      <c r="A19" s="14" t="s">
        <v>19</v>
      </c>
      <c r="B19" s="4" t="s">
        <v>10</v>
      </c>
      <c r="C19" s="4" t="s">
        <v>12</v>
      </c>
      <c r="D19" s="4" t="s">
        <v>14</v>
      </c>
      <c r="E19" s="4" t="s">
        <v>18</v>
      </c>
      <c r="F19" s="4" t="s">
        <v>20</v>
      </c>
      <c r="G19" s="5">
        <v>464749</v>
      </c>
    </row>
    <row r="20" spans="1:7" ht="25.5">
      <c r="A20" s="9" t="s">
        <v>21</v>
      </c>
      <c r="B20" s="4" t="s">
        <v>10</v>
      </c>
      <c r="C20" s="4" t="s">
        <v>12</v>
      </c>
      <c r="D20" s="4" t="s">
        <v>14</v>
      </c>
      <c r="E20" s="4" t="s">
        <v>18</v>
      </c>
      <c r="F20" s="4" t="s">
        <v>22</v>
      </c>
      <c r="G20" s="5">
        <v>464749</v>
      </c>
    </row>
    <row r="21" spans="1:7" ht="78.75">
      <c r="A21" s="10" t="s">
        <v>23</v>
      </c>
      <c r="B21" s="4" t="s">
        <v>10</v>
      </c>
      <c r="C21" s="4" t="s">
        <v>12</v>
      </c>
      <c r="D21" s="4" t="s">
        <v>24</v>
      </c>
      <c r="E21" s="4"/>
      <c r="F21" s="4"/>
      <c r="G21" s="5">
        <v>54000</v>
      </c>
    </row>
    <row r="22" spans="1:7" ht="58.5" customHeight="1">
      <c r="A22" s="11" t="s">
        <v>25</v>
      </c>
      <c r="B22" s="4" t="s">
        <v>10</v>
      </c>
      <c r="C22" s="4" t="s">
        <v>12</v>
      </c>
      <c r="D22" s="4" t="s">
        <v>24</v>
      </c>
      <c r="E22" s="4" t="s">
        <v>26</v>
      </c>
      <c r="F22" s="4"/>
      <c r="G22" s="5">
        <v>54000</v>
      </c>
    </row>
    <row r="23" spans="1:7" ht="60">
      <c r="A23" s="13" t="s">
        <v>27</v>
      </c>
      <c r="B23" s="4" t="s">
        <v>10</v>
      </c>
      <c r="C23" s="4" t="s">
        <v>12</v>
      </c>
      <c r="D23" s="4" t="s">
        <v>24</v>
      </c>
      <c r="E23" s="4" t="s">
        <v>28</v>
      </c>
      <c r="F23" s="4"/>
      <c r="G23" s="5">
        <v>54000</v>
      </c>
    </row>
    <row r="24" spans="1:7" ht="67.5">
      <c r="A24" s="14" t="s">
        <v>19</v>
      </c>
      <c r="B24" s="4" t="s">
        <v>10</v>
      </c>
      <c r="C24" s="4" t="s">
        <v>12</v>
      </c>
      <c r="D24" s="4" t="s">
        <v>24</v>
      </c>
      <c r="E24" s="4" t="s">
        <v>28</v>
      </c>
      <c r="F24" s="4" t="s">
        <v>20</v>
      </c>
      <c r="G24" s="5">
        <v>54000</v>
      </c>
    </row>
    <row r="25" spans="1:7" ht="25.5">
      <c r="A25" s="9" t="s">
        <v>21</v>
      </c>
      <c r="B25" s="4" t="s">
        <v>10</v>
      </c>
      <c r="C25" s="4" t="s">
        <v>12</v>
      </c>
      <c r="D25" s="4" t="s">
        <v>24</v>
      </c>
      <c r="E25" s="4" t="s">
        <v>28</v>
      </c>
      <c r="F25" s="4" t="s">
        <v>22</v>
      </c>
      <c r="G25" s="5">
        <v>54000</v>
      </c>
    </row>
    <row r="26" spans="1:7" ht="78.75">
      <c r="A26" s="10" t="s">
        <v>29</v>
      </c>
      <c r="B26" s="4" t="s">
        <v>10</v>
      </c>
      <c r="C26" s="4" t="s">
        <v>12</v>
      </c>
      <c r="D26" s="4" t="s">
        <v>30</v>
      </c>
      <c r="E26" s="4"/>
      <c r="F26" s="4"/>
      <c r="G26" s="5">
        <f>G27</f>
        <v>1941614.64</v>
      </c>
    </row>
    <row r="27" spans="1:7" ht="71.25">
      <c r="A27" s="11" t="s">
        <v>31</v>
      </c>
      <c r="B27" s="4" t="s">
        <v>10</v>
      </c>
      <c r="C27" s="4" t="s">
        <v>12</v>
      </c>
      <c r="D27" s="4" t="s">
        <v>30</v>
      </c>
      <c r="E27" s="4" t="s">
        <v>32</v>
      </c>
      <c r="F27" s="4"/>
      <c r="G27" s="5">
        <f>G28</f>
        <v>1941614.64</v>
      </c>
    </row>
    <row r="28" spans="1:7" ht="60">
      <c r="A28" s="12" t="s">
        <v>33</v>
      </c>
      <c r="B28" s="4" t="s">
        <v>10</v>
      </c>
      <c r="C28" s="4" t="s">
        <v>12</v>
      </c>
      <c r="D28" s="4" t="s">
        <v>30</v>
      </c>
      <c r="E28" s="4" t="s">
        <v>34</v>
      </c>
      <c r="F28" s="4"/>
      <c r="G28" s="5">
        <f>G29</f>
        <v>1941614.64</v>
      </c>
    </row>
    <row r="29" spans="1:7" ht="57">
      <c r="A29" s="11" t="s">
        <v>35</v>
      </c>
      <c r="B29" s="4" t="s">
        <v>10</v>
      </c>
      <c r="C29" s="4" t="s">
        <v>12</v>
      </c>
      <c r="D29" s="4" t="s">
        <v>30</v>
      </c>
      <c r="E29" s="4" t="s">
        <v>36</v>
      </c>
      <c r="F29" s="4"/>
      <c r="G29" s="5">
        <f>G30</f>
        <v>1941614.64</v>
      </c>
    </row>
    <row r="30" spans="1:7" ht="60">
      <c r="A30" s="13" t="s">
        <v>37</v>
      </c>
      <c r="B30" s="4" t="s">
        <v>10</v>
      </c>
      <c r="C30" s="4" t="s">
        <v>12</v>
      </c>
      <c r="D30" s="4" t="s">
        <v>30</v>
      </c>
      <c r="E30" s="4" t="s">
        <v>38</v>
      </c>
      <c r="F30" s="4"/>
      <c r="G30" s="5">
        <v>1941614.64</v>
      </c>
    </row>
    <row r="31" spans="1:7" ht="67.5">
      <c r="A31" s="14" t="s">
        <v>19</v>
      </c>
      <c r="B31" s="4" t="s">
        <v>10</v>
      </c>
      <c r="C31" s="4" t="s">
        <v>12</v>
      </c>
      <c r="D31" s="4" t="s">
        <v>30</v>
      </c>
      <c r="E31" s="4" t="s">
        <v>38</v>
      </c>
      <c r="F31" s="4" t="s">
        <v>20</v>
      </c>
      <c r="G31" s="5">
        <v>1397042</v>
      </c>
    </row>
    <row r="32" spans="1:7" ht="25.5">
      <c r="A32" s="9" t="s">
        <v>21</v>
      </c>
      <c r="B32" s="4" t="s">
        <v>10</v>
      </c>
      <c r="C32" s="4" t="s">
        <v>12</v>
      </c>
      <c r="D32" s="4" t="s">
        <v>30</v>
      </c>
      <c r="E32" s="4" t="s">
        <v>38</v>
      </c>
      <c r="F32" s="4" t="s">
        <v>22</v>
      </c>
      <c r="G32" s="5">
        <v>1397042</v>
      </c>
    </row>
    <row r="33" spans="1:7" ht="40.5">
      <c r="A33" s="14" t="s">
        <v>39</v>
      </c>
      <c r="B33" s="4" t="s">
        <v>10</v>
      </c>
      <c r="C33" s="4" t="s">
        <v>12</v>
      </c>
      <c r="D33" s="4" t="s">
        <v>30</v>
      </c>
      <c r="E33" s="4" t="s">
        <v>38</v>
      </c>
      <c r="F33" s="4" t="s">
        <v>40</v>
      </c>
      <c r="G33" s="5">
        <f>G34</f>
        <v>518404.55</v>
      </c>
    </row>
    <row r="34" spans="1:7" ht="38.25">
      <c r="A34" s="9" t="s">
        <v>41</v>
      </c>
      <c r="B34" s="4" t="s">
        <v>10</v>
      </c>
      <c r="C34" s="4" t="s">
        <v>12</v>
      </c>
      <c r="D34" s="4" t="s">
        <v>30</v>
      </c>
      <c r="E34" s="4" t="s">
        <v>38</v>
      </c>
      <c r="F34" s="4" t="s">
        <v>42</v>
      </c>
      <c r="G34" s="5">
        <v>518404.55</v>
      </c>
    </row>
    <row r="35" spans="1:7">
      <c r="A35" s="14" t="s">
        <v>43</v>
      </c>
      <c r="B35" s="4" t="s">
        <v>10</v>
      </c>
      <c r="C35" s="4" t="s">
        <v>12</v>
      </c>
      <c r="D35" s="4" t="s">
        <v>30</v>
      </c>
      <c r="E35" s="4" t="s">
        <v>38</v>
      </c>
      <c r="F35" s="4" t="s">
        <v>44</v>
      </c>
      <c r="G35" s="5">
        <v>26168.09</v>
      </c>
    </row>
    <row r="36" spans="1:7">
      <c r="A36" s="9" t="s">
        <v>45</v>
      </c>
      <c r="B36" s="4" t="s">
        <v>10</v>
      </c>
      <c r="C36" s="4" t="s">
        <v>12</v>
      </c>
      <c r="D36" s="4" t="s">
        <v>30</v>
      </c>
      <c r="E36" s="4" t="s">
        <v>38</v>
      </c>
      <c r="F36" s="4" t="s">
        <v>46</v>
      </c>
      <c r="G36" s="5">
        <v>26168.09</v>
      </c>
    </row>
    <row r="37" spans="1:7" ht="63">
      <c r="A37" s="10" t="s">
        <v>47</v>
      </c>
      <c r="B37" s="4" t="s">
        <v>10</v>
      </c>
      <c r="C37" s="4" t="s">
        <v>12</v>
      </c>
      <c r="D37" s="4" t="s">
        <v>48</v>
      </c>
      <c r="E37" s="4"/>
      <c r="F37" s="4"/>
      <c r="G37" s="5">
        <v>18300</v>
      </c>
    </row>
    <row r="38" spans="1:7">
      <c r="A38" s="11" t="s">
        <v>49</v>
      </c>
      <c r="B38" s="4" t="s">
        <v>10</v>
      </c>
      <c r="C38" s="4" t="s">
        <v>12</v>
      </c>
      <c r="D38" s="4" t="s">
        <v>48</v>
      </c>
      <c r="E38" s="4" t="s">
        <v>50</v>
      </c>
      <c r="F38" s="4"/>
      <c r="G38" s="5">
        <v>18300</v>
      </c>
    </row>
    <row r="39" spans="1:7" ht="90">
      <c r="A39" s="13" t="s">
        <v>51</v>
      </c>
      <c r="B39" s="4" t="s">
        <v>10</v>
      </c>
      <c r="C39" s="4" t="s">
        <v>12</v>
      </c>
      <c r="D39" s="4" t="s">
        <v>48</v>
      </c>
      <c r="E39" s="4" t="s">
        <v>52</v>
      </c>
      <c r="F39" s="4"/>
      <c r="G39" s="5">
        <v>1000</v>
      </c>
    </row>
    <row r="40" spans="1:7">
      <c r="A40" s="14" t="s">
        <v>53</v>
      </c>
      <c r="B40" s="4" t="s">
        <v>10</v>
      </c>
      <c r="C40" s="4" t="s">
        <v>12</v>
      </c>
      <c r="D40" s="4" t="s">
        <v>48</v>
      </c>
      <c r="E40" s="4" t="s">
        <v>52</v>
      </c>
      <c r="F40" s="4" t="s">
        <v>54</v>
      </c>
      <c r="G40" s="5">
        <v>1000</v>
      </c>
    </row>
    <row r="41" spans="1:7">
      <c r="A41" s="9" t="s">
        <v>55</v>
      </c>
      <c r="B41" s="4" t="s">
        <v>10</v>
      </c>
      <c r="C41" s="4" t="s">
        <v>12</v>
      </c>
      <c r="D41" s="4" t="s">
        <v>48</v>
      </c>
      <c r="E41" s="4" t="s">
        <v>52</v>
      </c>
      <c r="F41" s="4" t="s">
        <v>56</v>
      </c>
      <c r="G41" s="5">
        <v>1000</v>
      </c>
    </row>
    <row r="42" spans="1:7" ht="75">
      <c r="A42" s="13" t="s">
        <v>57</v>
      </c>
      <c r="B42" s="4" t="s">
        <v>10</v>
      </c>
      <c r="C42" s="4" t="s">
        <v>12</v>
      </c>
      <c r="D42" s="4" t="s">
        <v>48</v>
      </c>
      <c r="E42" s="4" t="s">
        <v>58</v>
      </c>
      <c r="F42" s="4"/>
      <c r="G42" s="5">
        <v>17300</v>
      </c>
    </row>
    <row r="43" spans="1:7">
      <c r="A43" s="14" t="s">
        <v>53</v>
      </c>
      <c r="B43" s="4" t="s">
        <v>10</v>
      </c>
      <c r="C43" s="4" t="s">
        <v>12</v>
      </c>
      <c r="D43" s="4" t="s">
        <v>48</v>
      </c>
      <c r="E43" s="4" t="s">
        <v>58</v>
      </c>
      <c r="F43" s="4" t="s">
        <v>54</v>
      </c>
      <c r="G43" s="5">
        <v>17300</v>
      </c>
    </row>
    <row r="44" spans="1:7">
      <c r="A44" s="9" t="s">
        <v>55</v>
      </c>
      <c r="B44" s="4" t="s">
        <v>10</v>
      </c>
      <c r="C44" s="4" t="s">
        <v>12</v>
      </c>
      <c r="D44" s="4" t="s">
        <v>48</v>
      </c>
      <c r="E44" s="4" t="s">
        <v>58</v>
      </c>
      <c r="F44" s="4" t="s">
        <v>56</v>
      </c>
      <c r="G44" s="5">
        <v>17300</v>
      </c>
    </row>
    <row r="45" spans="1:7" ht="15.75">
      <c r="A45" s="10" t="s">
        <v>59</v>
      </c>
      <c r="B45" s="4" t="s">
        <v>10</v>
      </c>
      <c r="C45" s="4" t="s">
        <v>12</v>
      </c>
      <c r="D45" s="4" t="s">
        <v>60</v>
      </c>
      <c r="E45" s="4"/>
      <c r="F45" s="4"/>
      <c r="G45" s="5">
        <v>0</v>
      </c>
    </row>
    <row r="46" spans="1:7">
      <c r="A46" s="11" t="s">
        <v>61</v>
      </c>
      <c r="B46" s="4" t="s">
        <v>10</v>
      </c>
      <c r="C46" s="4" t="s">
        <v>12</v>
      </c>
      <c r="D46" s="4" t="s">
        <v>60</v>
      </c>
      <c r="E46" s="4" t="s">
        <v>62</v>
      </c>
      <c r="F46" s="4"/>
      <c r="G46" s="5">
        <v>0</v>
      </c>
    </row>
    <row r="47" spans="1:7" ht="60">
      <c r="A47" s="13" t="s">
        <v>63</v>
      </c>
      <c r="B47" s="4" t="s">
        <v>10</v>
      </c>
      <c r="C47" s="4" t="s">
        <v>12</v>
      </c>
      <c r="D47" s="4" t="s">
        <v>60</v>
      </c>
      <c r="E47" s="4" t="s">
        <v>64</v>
      </c>
      <c r="F47" s="4"/>
      <c r="G47" s="5">
        <v>0</v>
      </c>
    </row>
    <row r="48" spans="1:7">
      <c r="A48" s="14" t="s">
        <v>43</v>
      </c>
      <c r="B48" s="4" t="s">
        <v>10</v>
      </c>
      <c r="C48" s="4" t="s">
        <v>12</v>
      </c>
      <c r="D48" s="4" t="s">
        <v>60</v>
      </c>
      <c r="E48" s="4" t="s">
        <v>64</v>
      </c>
      <c r="F48" s="4" t="s">
        <v>44</v>
      </c>
      <c r="G48" s="5">
        <v>0</v>
      </c>
    </row>
    <row r="49" spans="1:7">
      <c r="A49" s="9" t="s">
        <v>65</v>
      </c>
      <c r="B49" s="4" t="s">
        <v>10</v>
      </c>
      <c r="C49" s="4" t="s">
        <v>12</v>
      </c>
      <c r="D49" s="4" t="s">
        <v>60</v>
      </c>
      <c r="E49" s="4" t="s">
        <v>64</v>
      </c>
      <c r="F49" s="4" t="s">
        <v>66</v>
      </c>
      <c r="G49" s="5">
        <v>0</v>
      </c>
    </row>
    <row r="50" spans="1:7" ht="15.75">
      <c r="A50" s="10" t="s">
        <v>67</v>
      </c>
      <c r="B50" s="4" t="s">
        <v>10</v>
      </c>
      <c r="C50" s="4" t="s">
        <v>12</v>
      </c>
      <c r="D50" s="4" t="s">
        <v>68</v>
      </c>
      <c r="E50" s="4"/>
      <c r="F50" s="4"/>
      <c r="G50" s="5">
        <v>45902.74</v>
      </c>
    </row>
    <row r="51" spans="1:7" ht="71.25">
      <c r="A51" s="11" t="s">
        <v>31</v>
      </c>
      <c r="B51" s="4" t="s">
        <v>10</v>
      </c>
      <c r="C51" s="4" t="s">
        <v>12</v>
      </c>
      <c r="D51" s="4" t="s">
        <v>68</v>
      </c>
      <c r="E51" s="4" t="s">
        <v>32</v>
      </c>
      <c r="F51" s="4"/>
      <c r="G51" s="5">
        <v>31202.74</v>
      </c>
    </row>
    <row r="52" spans="1:7" ht="73.5" customHeight="1">
      <c r="A52" s="12" t="s">
        <v>69</v>
      </c>
      <c r="B52" s="4" t="s">
        <v>10</v>
      </c>
      <c r="C52" s="4" t="s">
        <v>12</v>
      </c>
      <c r="D52" s="4" t="s">
        <v>68</v>
      </c>
      <c r="E52" s="4" t="s">
        <v>70</v>
      </c>
      <c r="F52" s="4"/>
      <c r="G52" s="5">
        <v>31202.74</v>
      </c>
    </row>
    <row r="53" spans="1:7" ht="71.25">
      <c r="A53" s="11" t="s">
        <v>71</v>
      </c>
      <c r="B53" s="4" t="s">
        <v>10</v>
      </c>
      <c r="C53" s="4" t="s">
        <v>12</v>
      </c>
      <c r="D53" s="4" t="s">
        <v>68</v>
      </c>
      <c r="E53" s="4" t="s">
        <v>72</v>
      </c>
      <c r="F53" s="4"/>
      <c r="G53" s="5">
        <v>22595</v>
      </c>
    </row>
    <row r="54" spans="1:7" ht="60">
      <c r="A54" s="13" t="s">
        <v>73</v>
      </c>
      <c r="B54" s="4" t="s">
        <v>10</v>
      </c>
      <c r="C54" s="4" t="s">
        <v>12</v>
      </c>
      <c r="D54" s="4" t="s">
        <v>68</v>
      </c>
      <c r="E54" s="4" t="s">
        <v>74</v>
      </c>
      <c r="F54" s="4"/>
      <c r="G54" s="5">
        <v>22595</v>
      </c>
    </row>
    <row r="55" spans="1:7" ht="40.5">
      <c r="A55" s="14" t="s">
        <v>39</v>
      </c>
      <c r="B55" s="4" t="s">
        <v>10</v>
      </c>
      <c r="C55" s="4" t="s">
        <v>12</v>
      </c>
      <c r="D55" s="4" t="s">
        <v>68</v>
      </c>
      <c r="E55" s="4" t="s">
        <v>74</v>
      </c>
      <c r="F55" s="4" t="s">
        <v>40</v>
      </c>
      <c r="G55" s="5">
        <v>22595</v>
      </c>
    </row>
    <row r="56" spans="1:7" ht="38.25">
      <c r="A56" s="9" t="s">
        <v>41</v>
      </c>
      <c r="B56" s="4" t="s">
        <v>10</v>
      </c>
      <c r="C56" s="4" t="s">
        <v>12</v>
      </c>
      <c r="D56" s="4" t="s">
        <v>68</v>
      </c>
      <c r="E56" s="4" t="s">
        <v>74</v>
      </c>
      <c r="F56" s="4" t="s">
        <v>42</v>
      </c>
      <c r="G56" s="5">
        <v>22595</v>
      </c>
    </row>
    <row r="57" spans="1:7" ht="85.5">
      <c r="A57" s="11" t="s">
        <v>75</v>
      </c>
      <c r="B57" s="4" t="s">
        <v>10</v>
      </c>
      <c r="C57" s="4" t="s">
        <v>12</v>
      </c>
      <c r="D57" s="4" t="s">
        <v>68</v>
      </c>
      <c r="E57" s="4" t="s">
        <v>76</v>
      </c>
      <c r="F57" s="4"/>
      <c r="G57" s="5">
        <v>8607.74</v>
      </c>
    </row>
    <row r="58" spans="1:7" ht="60">
      <c r="A58" s="13" t="s">
        <v>77</v>
      </c>
      <c r="B58" s="4" t="s">
        <v>10</v>
      </c>
      <c r="C58" s="4" t="s">
        <v>12</v>
      </c>
      <c r="D58" s="4" t="s">
        <v>68</v>
      </c>
      <c r="E58" s="4" t="s">
        <v>78</v>
      </c>
      <c r="F58" s="4"/>
      <c r="G58" s="5">
        <v>8607.74</v>
      </c>
    </row>
    <row r="59" spans="1:7">
      <c r="A59" s="14" t="s">
        <v>43</v>
      </c>
      <c r="B59" s="4" t="s">
        <v>10</v>
      </c>
      <c r="C59" s="4" t="s">
        <v>12</v>
      </c>
      <c r="D59" s="4" t="s">
        <v>68</v>
      </c>
      <c r="E59" s="4" t="s">
        <v>78</v>
      </c>
      <c r="F59" s="4" t="s">
        <v>44</v>
      </c>
      <c r="G59" s="5">
        <v>8607.74</v>
      </c>
    </row>
    <row r="60" spans="1:7">
      <c r="A60" s="9" t="s">
        <v>45</v>
      </c>
      <c r="B60" s="4" t="s">
        <v>10</v>
      </c>
      <c r="C60" s="4" t="s">
        <v>12</v>
      </c>
      <c r="D60" s="4" t="s">
        <v>68</v>
      </c>
      <c r="E60" s="4" t="s">
        <v>78</v>
      </c>
      <c r="F60" s="4" t="s">
        <v>46</v>
      </c>
      <c r="G60" s="5">
        <v>8607.74</v>
      </c>
    </row>
    <row r="61" spans="1:7">
      <c r="A61" s="11" t="s">
        <v>49</v>
      </c>
      <c r="B61" s="4" t="s">
        <v>10</v>
      </c>
      <c r="C61" s="4" t="s">
        <v>12</v>
      </c>
      <c r="D61" s="4" t="s">
        <v>68</v>
      </c>
      <c r="E61" s="4" t="s">
        <v>50</v>
      </c>
      <c r="F61" s="4"/>
      <c r="G61" s="5">
        <v>1000</v>
      </c>
    </row>
    <row r="62" spans="1:7" ht="75">
      <c r="A62" s="13" t="s">
        <v>79</v>
      </c>
      <c r="B62" s="4" t="s">
        <v>10</v>
      </c>
      <c r="C62" s="4" t="s">
        <v>12</v>
      </c>
      <c r="D62" s="4" t="s">
        <v>68</v>
      </c>
      <c r="E62" s="4" t="s">
        <v>80</v>
      </c>
      <c r="F62" s="4"/>
      <c r="G62" s="5">
        <v>1000</v>
      </c>
    </row>
    <row r="63" spans="1:7">
      <c r="A63" s="14" t="s">
        <v>53</v>
      </c>
      <c r="B63" s="4" t="s">
        <v>10</v>
      </c>
      <c r="C63" s="4" t="s">
        <v>12</v>
      </c>
      <c r="D63" s="4" t="s">
        <v>68</v>
      </c>
      <c r="E63" s="4" t="s">
        <v>80</v>
      </c>
      <c r="F63" s="4" t="s">
        <v>54</v>
      </c>
      <c r="G63" s="5">
        <v>1000</v>
      </c>
    </row>
    <row r="64" spans="1:7">
      <c r="A64" s="9" t="s">
        <v>55</v>
      </c>
      <c r="B64" s="4" t="s">
        <v>10</v>
      </c>
      <c r="C64" s="4" t="s">
        <v>12</v>
      </c>
      <c r="D64" s="4" t="s">
        <v>68</v>
      </c>
      <c r="E64" s="4" t="s">
        <v>80</v>
      </c>
      <c r="F64" s="4" t="s">
        <v>56</v>
      </c>
      <c r="G64" s="5">
        <v>1000</v>
      </c>
    </row>
    <row r="65" spans="1:7">
      <c r="A65" s="11" t="s">
        <v>61</v>
      </c>
      <c r="B65" s="4" t="s">
        <v>10</v>
      </c>
      <c r="C65" s="4" t="s">
        <v>12</v>
      </c>
      <c r="D65" s="4" t="s">
        <v>68</v>
      </c>
      <c r="E65" s="4" t="s">
        <v>62</v>
      </c>
      <c r="F65" s="4"/>
      <c r="G65" s="5">
        <v>13700</v>
      </c>
    </row>
    <row r="66" spans="1:7" ht="51" customHeight="1">
      <c r="A66" s="13" t="s">
        <v>63</v>
      </c>
      <c r="B66" s="4" t="s">
        <v>10</v>
      </c>
      <c r="C66" s="4" t="s">
        <v>12</v>
      </c>
      <c r="D66" s="4" t="s">
        <v>68</v>
      </c>
      <c r="E66" s="4" t="s">
        <v>64</v>
      </c>
      <c r="F66" s="4"/>
      <c r="G66" s="5">
        <v>13700</v>
      </c>
    </row>
    <row r="67" spans="1:7" ht="32.25" customHeight="1">
      <c r="A67" s="14" t="s">
        <v>39</v>
      </c>
      <c r="B67" s="4" t="s">
        <v>10</v>
      </c>
      <c r="C67" s="4" t="s">
        <v>12</v>
      </c>
      <c r="D67" s="4" t="s">
        <v>68</v>
      </c>
      <c r="E67" s="4" t="s">
        <v>64</v>
      </c>
      <c r="F67" s="4" t="s">
        <v>40</v>
      </c>
      <c r="G67" s="5">
        <v>13700</v>
      </c>
    </row>
    <row r="68" spans="1:7" ht="38.25">
      <c r="A68" s="9" t="s">
        <v>41</v>
      </c>
      <c r="B68" s="4" t="s">
        <v>10</v>
      </c>
      <c r="C68" s="4" t="s">
        <v>12</v>
      </c>
      <c r="D68" s="4" t="s">
        <v>68</v>
      </c>
      <c r="E68" s="4" t="s">
        <v>64</v>
      </c>
      <c r="F68" s="4" t="s">
        <v>42</v>
      </c>
      <c r="G68" s="5">
        <v>13700</v>
      </c>
    </row>
    <row r="69" spans="1:7">
      <c r="A69" s="9" t="s">
        <v>81</v>
      </c>
      <c r="B69" s="4" t="s">
        <v>10</v>
      </c>
      <c r="C69" s="4" t="s">
        <v>14</v>
      </c>
      <c r="D69" s="4"/>
      <c r="E69" s="4"/>
      <c r="F69" s="4"/>
      <c r="G69" s="5">
        <v>113900</v>
      </c>
    </row>
    <row r="70" spans="1:7" ht="31.5">
      <c r="A70" s="10" t="s">
        <v>82</v>
      </c>
      <c r="B70" s="4" t="s">
        <v>10</v>
      </c>
      <c r="C70" s="4" t="s">
        <v>14</v>
      </c>
      <c r="D70" s="4" t="s">
        <v>24</v>
      </c>
      <c r="E70" s="4"/>
      <c r="F70" s="4"/>
      <c r="G70" s="5">
        <v>113900</v>
      </c>
    </row>
    <row r="71" spans="1:7" ht="71.25">
      <c r="A71" s="11" t="s">
        <v>83</v>
      </c>
      <c r="B71" s="4" t="s">
        <v>10</v>
      </c>
      <c r="C71" s="4" t="s">
        <v>14</v>
      </c>
      <c r="D71" s="4" t="s">
        <v>24</v>
      </c>
      <c r="E71" s="4" t="s">
        <v>84</v>
      </c>
      <c r="F71" s="4"/>
      <c r="G71" s="5">
        <v>113900</v>
      </c>
    </row>
    <row r="72" spans="1:7" ht="60">
      <c r="A72" s="13" t="s">
        <v>85</v>
      </c>
      <c r="B72" s="4" t="s">
        <v>10</v>
      </c>
      <c r="C72" s="4" t="s">
        <v>14</v>
      </c>
      <c r="D72" s="4" t="s">
        <v>24</v>
      </c>
      <c r="E72" s="4" t="s">
        <v>86</v>
      </c>
      <c r="F72" s="4"/>
      <c r="G72" s="5">
        <v>113900</v>
      </c>
    </row>
    <row r="73" spans="1:7" ht="67.5">
      <c r="A73" s="14" t="s">
        <v>19</v>
      </c>
      <c r="B73" s="4" t="s">
        <v>10</v>
      </c>
      <c r="C73" s="4" t="s">
        <v>14</v>
      </c>
      <c r="D73" s="4" t="s">
        <v>24</v>
      </c>
      <c r="E73" s="4" t="s">
        <v>86</v>
      </c>
      <c r="F73" s="4" t="s">
        <v>20</v>
      </c>
      <c r="G73" s="5">
        <v>57903</v>
      </c>
    </row>
    <row r="74" spans="1:7" ht="25.5">
      <c r="A74" s="9" t="s">
        <v>21</v>
      </c>
      <c r="B74" s="4" t="s">
        <v>10</v>
      </c>
      <c r="C74" s="4" t="s">
        <v>14</v>
      </c>
      <c r="D74" s="4" t="s">
        <v>24</v>
      </c>
      <c r="E74" s="4" t="s">
        <v>86</v>
      </c>
      <c r="F74" s="4" t="s">
        <v>22</v>
      </c>
      <c r="G74" s="5">
        <v>57903</v>
      </c>
    </row>
    <row r="75" spans="1:7" ht="40.5">
      <c r="A75" s="14" t="s">
        <v>39</v>
      </c>
      <c r="B75" s="4" t="s">
        <v>10</v>
      </c>
      <c r="C75" s="4" t="s">
        <v>14</v>
      </c>
      <c r="D75" s="4" t="s">
        <v>24</v>
      </c>
      <c r="E75" s="4" t="s">
        <v>86</v>
      </c>
      <c r="F75" s="4" t="s">
        <v>40</v>
      </c>
      <c r="G75" s="5">
        <v>55997</v>
      </c>
    </row>
    <row r="76" spans="1:7" ht="38.25">
      <c r="A76" s="9" t="s">
        <v>41</v>
      </c>
      <c r="B76" s="4" t="s">
        <v>10</v>
      </c>
      <c r="C76" s="4" t="s">
        <v>14</v>
      </c>
      <c r="D76" s="4" t="s">
        <v>24</v>
      </c>
      <c r="E76" s="4" t="s">
        <v>86</v>
      </c>
      <c r="F76" s="4" t="s">
        <v>42</v>
      </c>
      <c r="G76" s="5">
        <v>55997</v>
      </c>
    </row>
    <row r="77" spans="1:7">
      <c r="A77" s="9" t="s">
        <v>87</v>
      </c>
      <c r="B77" s="4" t="s">
        <v>10</v>
      </c>
      <c r="C77" s="4" t="s">
        <v>30</v>
      </c>
      <c r="D77" s="4"/>
      <c r="E77" s="4"/>
      <c r="F77" s="4"/>
      <c r="G77" s="5">
        <f t="shared" ref="G77:G83" si="0">G78</f>
        <v>3009401.8</v>
      </c>
    </row>
    <row r="78" spans="1:7" ht="15.75">
      <c r="A78" s="10" t="s">
        <v>88</v>
      </c>
      <c r="B78" s="4" t="s">
        <v>10</v>
      </c>
      <c r="C78" s="4" t="s">
        <v>30</v>
      </c>
      <c r="D78" s="4" t="s">
        <v>89</v>
      </c>
      <c r="E78" s="4"/>
      <c r="F78" s="4"/>
      <c r="G78" s="5">
        <f t="shared" si="0"/>
        <v>3009401.8</v>
      </c>
    </row>
    <row r="79" spans="1:7" ht="71.25">
      <c r="A79" s="11" t="s">
        <v>31</v>
      </c>
      <c r="B79" s="4" t="s">
        <v>10</v>
      </c>
      <c r="C79" s="4" t="s">
        <v>30</v>
      </c>
      <c r="D79" s="4" t="s">
        <v>89</v>
      </c>
      <c r="E79" s="4" t="s">
        <v>32</v>
      </c>
      <c r="F79" s="4"/>
      <c r="G79" s="5">
        <f t="shared" si="0"/>
        <v>3009401.8</v>
      </c>
    </row>
    <row r="80" spans="1:7" ht="60">
      <c r="A80" s="12" t="s">
        <v>90</v>
      </c>
      <c r="B80" s="4" t="s">
        <v>10</v>
      </c>
      <c r="C80" s="4" t="s">
        <v>30</v>
      </c>
      <c r="D80" s="4" t="s">
        <v>89</v>
      </c>
      <c r="E80" s="4" t="s">
        <v>91</v>
      </c>
      <c r="F80" s="4"/>
      <c r="G80" s="5">
        <f t="shared" si="0"/>
        <v>3009401.8</v>
      </c>
    </row>
    <row r="81" spans="1:7" ht="85.5">
      <c r="A81" s="11" t="s">
        <v>92</v>
      </c>
      <c r="B81" s="4" t="s">
        <v>10</v>
      </c>
      <c r="C81" s="4" t="s">
        <v>30</v>
      </c>
      <c r="D81" s="4" t="s">
        <v>89</v>
      </c>
      <c r="E81" s="4" t="s">
        <v>93</v>
      </c>
      <c r="F81" s="4"/>
      <c r="G81" s="5">
        <f t="shared" si="0"/>
        <v>3009401.8</v>
      </c>
    </row>
    <row r="82" spans="1:7" ht="75">
      <c r="A82" s="13" t="s">
        <v>94</v>
      </c>
      <c r="B82" s="4" t="s">
        <v>10</v>
      </c>
      <c r="C82" s="4" t="s">
        <v>30</v>
      </c>
      <c r="D82" s="4" t="s">
        <v>89</v>
      </c>
      <c r="E82" s="4" t="s">
        <v>95</v>
      </c>
      <c r="F82" s="4"/>
      <c r="G82" s="5">
        <f t="shared" si="0"/>
        <v>3009401.8</v>
      </c>
    </row>
    <row r="83" spans="1:7" ht="40.5">
      <c r="A83" s="14" t="s">
        <v>39</v>
      </c>
      <c r="B83" s="4" t="s">
        <v>10</v>
      </c>
      <c r="C83" s="4" t="s">
        <v>30</v>
      </c>
      <c r="D83" s="4" t="s">
        <v>89</v>
      </c>
      <c r="E83" s="4" t="s">
        <v>95</v>
      </c>
      <c r="F83" s="4" t="s">
        <v>40</v>
      </c>
      <c r="G83" s="5">
        <f t="shared" si="0"/>
        <v>3009401.8</v>
      </c>
    </row>
    <row r="84" spans="1:7" ht="38.25">
      <c r="A84" s="9" t="s">
        <v>41</v>
      </c>
      <c r="B84" s="4" t="s">
        <v>10</v>
      </c>
      <c r="C84" s="4" t="s">
        <v>30</v>
      </c>
      <c r="D84" s="4" t="s">
        <v>89</v>
      </c>
      <c r="E84" s="4" t="s">
        <v>95</v>
      </c>
      <c r="F84" s="4" t="s">
        <v>42</v>
      </c>
      <c r="G84" s="5">
        <v>3009401.8</v>
      </c>
    </row>
    <row r="85" spans="1:7">
      <c r="A85" s="9" t="s">
        <v>96</v>
      </c>
      <c r="B85" s="4" t="s">
        <v>10</v>
      </c>
      <c r="C85" s="4" t="s">
        <v>97</v>
      </c>
      <c r="D85" s="4"/>
      <c r="E85" s="4"/>
      <c r="F85" s="4"/>
      <c r="G85" s="5">
        <f>G86+G98+G115</f>
        <v>10752434.049999999</v>
      </c>
    </row>
    <row r="86" spans="1:7" ht="15.75">
      <c r="A86" s="10" t="s">
        <v>98</v>
      </c>
      <c r="B86" s="4" t="s">
        <v>10</v>
      </c>
      <c r="C86" s="4" t="s">
        <v>97</v>
      </c>
      <c r="D86" s="4" t="s">
        <v>12</v>
      </c>
      <c r="E86" s="4"/>
      <c r="F86" s="4"/>
      <c r="G86" s="5">
        <v>117912.02</v>
      </c>
    </row>
    <row r="87" spans="1:7" ht="71.25">
      <c r="A87" s="11" t="s">
        <v>31</v>
      </c>
      <c r="B87" s="4" t="s">
        <v>10</v>
      </c>
      <c r="C87" s="4" t="s">
        <v>97</v>
      </c>
      <c r="D87" s="4" t="s">
        <v>12</v>
      </c>
      <c r="E87" s="4" t="s">
        <v>32</v>
      </c>
      <c r="F87" s="4"/>
      <c r="G87" s="5">
        <v>117912.02</v>
      </c>
    </row>
    <row r="88" spans="1:7" ht="90">
      <c r="A88" s="12" t="s">
        <v>99</v>
      </c>
      <c r="B88" s="4" t="s">
        <v>10</v>
      </c>
      <c r="C88" s="4" t="s">
        <v>97</v>
      </c>
      <c r="D88" s="4" t="s">
        <v>12</v>
      </c>
      <c r="E88" s="4" t="s">
        <v>100</v>
      </c>
      <c r="F88" s="4"/>
      <c r="G88" s="5">
        <v>117912.02</v>
      </c>
    </row>
    <row r="89" spans="1:7" ht="28.5">
      <c r="A89" s="11" t="s">
        <v>101</v>
      </c>
      <c r="B89" s="4" t="s">
        <v>10</v>
      </c>
      <c r="C89" s="4" t="s">
        <v>97</v>
      </c>
      <c r="D89" s="4" t="s">
        <v>12</v>
      </c>
      <c r="E89" s="4" t="s">
        <v>102</v>
      </c>
      <c r="F89" s="4"/>
      <c r="G89" s="5">
        <v>117912.02</v>
      </c>
    </row>
    <row r="90" spans="1:7" ht="60">
      <c r="A90" s="13" t="s">
        <v>103</v>
      </c>
      <c r="B90" s="4" t="s">
        <v>10</v>
      </c>
      <c r="C90" s="4" t="s">
        <v>97</v>
      </c>
      <c r="D90" s="4" t="s">
        <v>12</v>
      </c>
      <c r="E90" s="4" t="s">
        <v>104</v>
      </c>
      <c r="F90" s="4"/>
      <c r="G90" s="5">
        <v>58856.27</v>
      </c>
    </row>
    <row r="91" spans="1:7" ht="40.5">
      <c r="A91" s="14" t="s">
        <v>39</v>
      </c>
      <c r="B91" s="4" t="s">
        <v>10</v>
      </c>
      <c r="C91" s="4" t="s">
        <v>97</v>
      </c>
      <c r="D91" s="4" t="s">
        <v>12</v>
      </c>
      <c r="E91" s="4" t="s">
        <v>104</v>
      </c>
      <c r="F91" s="4" t="s">
        <v>40</v>
      </c>
      <c r="G91" s="5">
        <v>19856.27</v>
      </c>
    </row>
    <row r="92" spans="1:7" ht="38.25">
      <c r="A92" s="9" t="s">
        <v>41</v>
      </c>
      <c r="B92" s="4" t="s">
        <v>10</v>
      </c>
      <c r="C92" s="4" t="s">
        <v>97</v>
      </c>
      <c r="D92" s="4" t="s">
        <v>12</v>
      </c>
      <c r="E92" s="4" t="s">
        <v>104</v>
      </c>
      <c r="F92" s="4" t="s">
        <v>42</v>
      </c>
      <c r="G92" s="5">
        <v>19856.27</v>
      </c>
    </row>
    <row r="93" spans="1:7">
      <c r="A93" s="14" t="s">
        <v>43</v>
      </c>
      <c r="B93" s="4" t="s">
        <v>10</v>
      </c>
      <c r="C93" s="4" t="s">
        <v>97</v>
      </c>
      <c r="D93" s="4" t="s">
        <v>12</v>
      </c>
      <c r="E93" s="4" t="s">
        <v>104</v>
      </c>
      <c r="F93" s="4" t="s">
        <v>44</v>
      </c>
      <c r="G93" s="5">
        <v>39000</v>
      </c>
    </row>
    <row r="94" spans="1:7">
      <c r="A94" s="9" t="s">
        <v>45</v>
      </c>
      <c r="B94" s="4" t="s">
        <v>10</v>
      </c>
      <c r="C94" s="4" t="s">
        <v>97</v>
      </c>
      <c r="D94" s="4" t="s">
        <v>12</v>
      </c>
      <c r="E94" s="4" t="s">
        <v>104</v>
      </c>
      <c r="F94" s="4" t="s">
        <v>46</v>
      </c>
      <c r="G94" s="5">
        <v>39000</v>
      </c>
    </row>
    <row r="95" spans="1:7" ht="45">
      <c r="A95" s="13" t="s">
        <v>105</v>
      </c>
      <c r="B95" s="4" t="s">
        <v>10</v>
      </c>
      <c r="C95" s="4" t="s">
        <v>97</v>
      </c>
      <c r="D95" s="4" t="s">
        <v>12</v>
      </c>
      <c r="E95" s="4" t="s">
        <v>106</v>
      </c>
      <c r="F95" s="4"/>
      <c r="G95" s="5">
        <v>59055.75</v>
      </c>
    </row>
    <row r="96" spans="1:7" ht="40.5">
      <c r="A96" s="14" t="s">
        <v>39</v>
      </c>
      <c r="B96" s="4" t="s">
        <v>10</v>
      </c>
      <c r="C96" s="4" t="s">
        <v>97</v>
      </c>
      <c r="D96" s="4" t="s">
        <v>12</v>
      </c>
      <c r="E96" s="4" t="s">
        <v>106</v>
      </c>
      <c r="F96" s="4" t="s">
        <v>40</v>
      </c>
      <c r="G96" s="5">
        <v>59055.75</v>
      </c>
    </row>
    <row r="97" spans="1:7" ht="38.25">
      <c r="A97" s="9" t="s">
        <v>41</v>
      </c>
      <c r="B97" s="4" t="s">
        <v>10</v>
      </c>
      <c r="C97" s="4" t="s">
        <v>97</v>
      </c>
      <c r="D97" s="4" t="s">
        <v>12</v>
      </c>
      <c r="E97" s="4" t="s">
        <v>106</v>
      </c>
      <c r="F97" s="4" t="s">
        <v>42</v>
      </c>
      <c r="G97" s="5">
        <v>59055.75</v>
      </c>
    </row>
    <row r="98" spans="1:7" ht="15.75">
      <c r="A98" s="10" t="s">
        <v>107</v>
      </c>
      <c r="B98" s="4" t="s">
        <v>10</v>
      </c>
      <c r="C98" s="4" t="s">
        <v>97</v>
      </c>
      <c r="D98" s="4" t="s">
        <v>14</v>
      </c>
      <c r="E98" s="4"/>
      <c r="F98" s="4"/>
      <c r="G98" s="5">
        <f>G99</f>
        <v>9961172.3399999999</v>
      </c>
    </row>
    <row r="99" spans="1:7" ht="71.25">
      <c r="A99" s="11" t="s">
        <v>31</v>
      </c>
      <c r="B99" s="4" t="s">
        <v>10</v>
      </c>
      <c r="C99" s="4" t="s">
        <v>97</v>
      </c>
      <c r="D99" s="4" t="s">
        <v>14</v>
      </c>
      <c r="E99" s="4" t="s">
        <v>32</v>
      </c>
      <c r="F99" s="4"/>
      <c r="G99" s="5">
        <f>G100</f>
        <v>9961172.3399999999</v>
      </c>
    </row>
    <row r="100" spans="1:7" ht="90">
      <c r="A100" s="12" t="s">
        <v>99</v>
      </c>
      <c r="B100" s="4" t="s">
        <v>10</v>
      </c>
      <c r="C100" s="4" t="s">
        <v>97</v>
      </c>
      <c r="D100" s="4" t="s">
        <v>14</v>
      </c>
      <c r="E100" s="4" t="s">
        <v>100</v>
      </c>
      <c r="F100" s="4"/>
      <c r="G100" s="5">
        <f>G101+G109+G112</f>
        <v>9961172.3399999999</v>
      </c>
    </row>
    <row r="101" spans="1:7" ht="71.25">
      <c r="A101" s="11" t="s">
        <v>108</v>
      </c>
      <c r="B101" s="4" t="s">
        <v>10</v>
      </c>
      <c r="C101" s="4" t="s">
        <v>97</v>
      </c>
      <c r="D101" s="4" t="s">
        <v>14</v>
      </c>
      <c r="E101" s="4" t="s">
        <v>109</v>
      </c>
      <c r="F101" s="4"/>
      <c r="G101" s="5">
        <f>G102+F109+F112</f>
        <v>568059.34</v>
      </c>
    </row>
    <row r="102" spans="1:7" ht="60">
      <c r="A102" s="13" t="s">
        <v>110</v>
      </c>
      <c r="B102" s="4" t="s">
        <v>10</v>
      </c>
      <c r="C102" s="4" t="s">
        <v>97</v>
      </c>
      <c r="D102" s="4" t="s">
        <v>14</v>
      </c>
      <c r="E102" s="4" t="s">
        <v>111</v>
      </c>
      <c r="F102" s="4"/>
      <c r="G102" s="5">
        <v>568059.34</v>
      </c>
    </row>
    <row r="103" spans="1:7" ht="40.5">
      <c r="A103" s="14" t="s">
        <v>39</v>
      </c>
      <c r="B103" s="4" t="s">
        <v>10</v>
      </c>
      <c r="C103" s="4" t="s">
        <v>97</v>
      </c>
      <c r="D103" s="4" t="s">
        <v>14</v>
      </c>
      <c r="E103" s="4" t="s">
        <v>111</v>
      </c>
      <c r="F103" s="4" t="s">
        <v>40</v>
      </c>
      <c r="G103" s="5">
        <v>426070.82</v>
      </c>
    </row>
    <row r="104" spans="1:7" ht="38.25">
      <c r="A104" s="9" t="s">
        <v>41</v>
      </c>
      <c r="B104" s="4" t="s">
        <v>10</v>
      </c>
      <c r="C104" s="4" t="s">
        <v>97</v>
      </c>
      <c r="D104" s="4" t="s">
        <v>14</v>
      </c>
      <c r="E104" s="4" t="s">
        <v>111</v>
      </c>
      <c r="F104" s="4" t="s">
        <v>42</v>
      </c>
      <c r="G104" s="5">
        <v>426070.82</v>
      </c>
    </row>
    <row r="105" spans="1:7" ht="27">
      <c r="A105" s="14" t="s">
        <v>112</v>
      </c>
      <c r="B105" s="4" t="s">
        <v>10</v>
      </c>
      <c r="C105" s="4" t="s">
        <v>97</v>
      </c>
      <c r="D105" s="4" t="s">
        <v>14</v>
      </c>
      <c r="E105" s="4" t="s">
        <v>111</v>
      </c>
      <c r="F105" s="4" t="s">
        <v>113</v>
      </c>
      <c r="G105" s="5">
        <v>47200.88</v>
      </c>
    </row>
    <row r="106" spans="1:7">
      <c r="A106" s="9" t="s">
        <v>114</v>
      </c>
      <c r="B106" s="4" t="s">
        <v>10</v>
      </c>
      <c r="C106" s="4" t="s">
        <v>97</v>
      </c>
      <c r="D106" s="4" t="s">
        <v>14</v>
      </c>
      <c r="E106" s="4" t="s">
        <v>111</v>
      </c>
      <c r="F106" s="4" t="s">
        <v>115</v>
      </c>
      <c r="G106" s="5">
        <v>47200.88</v>
      </c>
    </row>
    <row r="107" spans="1:7">
      <c r="A107" s="14" t="s">
        <v>43</v>
      </c>
      <c r="B107" s="4" t="s">
        <v>10</v>
      </c>
      <c r="C107" s="4" t="s">
        <v>97</v>
      </c>
      <c r="D107" s="4" t="s">
        <v>14</v>
      </c>
      <c r="E107" s="4" t="s">
        <v>111</v>
      </c>
      <c r="F107" s="4" t="s">
        <v>44</v>
      </c>
      <c r="G107" s="5">
        <v>94787.64</v>
      </c>
    </row>
    <row r="108" spans="1:7">
      <c r="A108" s="9" t="s">
        <v>45</v>
      </c>
      <c r="B108" s="4" t="s">
        <v>10</v>
      </c>
      <c r="C108" s="4" t="s">
        <v>97</v>
      </c>
      <c r="D108" s="4" t="s">
        <v>14</v>
      </c>
      <c r="E108" s="4" t="s">
        <v>111</v>
      </c>
      <c r="F108" s="4" t="s">
        <v>46</v>
      </c>
      <c r="G108" s="5">
        <v>94787.64</v>
      </c>
    </row>
    <row r="109" spans="1:7" ht="60">
      <c r="A109" s="13" t="s">
        <v>116</v>
      </c>
      <c r="B109" s="4" t="s">
        <v>10</v>
      </c>
      <c r="C109" s="4" t="s">
        <v>97</v>
      </c>
      <c r="D109" s="4" t="s">
        <v>14</v>
      </c>
      <c r="E109" s="4" t="s">
        <v>117</v>
      </c>
      <c r="F109" s="4"/>
      <c r="G109" s="5">
        <v>7202052</v>
      </c>
    </row>
    <row r="110" spans="1:7" ht="27">
      <c r="A110" s="14" t="s">
        <v>112</v>
      </c>
      <c r="B110" s="4" t="s">
        <v>10</v>
      </c>
      <c r="C110" s="4" t="s">
        <v>97</v>
      </c>
      <c r="D110" s="4" t="s">
        <v>14</v>
      </c>
      <c r="E110" s="4" t="s">
        <v>117</v>
      </c>
      <c r="F110" s="4" t="s">
        <v>113</v>
      </c>
      <c r="G110" s="5">
        <v>7202052</v>
      </c>
    </row>
    <row r="111" spans="1:7">
      <c r="A111" s="9" t="s">
        <v>114</v>
      </c>
      <c r="B111" s="4" t="s">
        <v>10</v>
      </c>
      <c r="C111" s="4" t="s">
        <v>97</v>
      </c>
      <c r="D111" s="4" t="s">
        <v>14</v>
      </c>
      <c r="E111" s="4" t="s">
        <v>117</v>
      </c>
      <c r="F111" s="4" t="s">
        <v>115</v>
      </c>
      <c r="G111" s="5">
        <v>7202052</v>
      </c>
    </row>
    <row r="112" spans="1:7" ht="30">
      <c r="A112" s="13" t="s">
        <v>118</v>
      </c>
      <c r="B112" s="4" t="s">
        <v>10</v>
      </c>
      <c r="C112" s="4" t="s">
        <v>97</v>
      </c>
      <c r="D112" s="4" t="s">
        <v>14</v>
      </c>
      <c r="E112" s="4" t="s">
        <v>119</v>
      </c>
      <c r="F112" s="4"/>
      <c r="G112" s="5">
        <f>G113</f>
        <v>2191061</v>
      </c>
    </row>
    <row r="113" spans="1:7" ht="27">
      <c r="A113" s="14" t="s">
        <v>112</v>
      </c>
      <c r="B113" s="4" t="s">
        <v>10</v>
      </c>
      <c r="C113" s="4" t="s">
        <v>97</v>
      </c>
      <c r="D113" s="4" t="s">
        <v>14</v>
      </c>
      <c r="E113" s="4" t="s">
        <v>119</v>
      </c>
      <c r="F113" s="4" t="s">
        <v>113</v>
      </c>
      <c r="G113" s="5">
        <f>G114</f>
        <v>2191061</v>
      </c>
    </row>
    <row r="114" spans="1:7">
      <c r="A114" s="9" t="s">
        <v>114</v>
      </c>
      <c r="B114" s="4" t="s">
        <v>10</v>
      </c>
      <c r="C114" s="4" t="s">
        <v>97</v>
      </c>
      <c r="D114" s="4" t="s">
        <v>14</v>
      </c>
      <c r="E114" s="4" t="s">
        <v>119</v>
      </c>
      <c r="F114" s="4" t="s">
        <v>115</v>
      </c>
      <c r="G114" s="5">
        <v>2191061</v>
      </c>
    </row>
    <row r="115" spans="1:7" ht="15.75">
      <c r="A115" s="10" t="s">
        <v>120</v>
      </c>
      <c r="B115" s="4" t="s">
        <v>10</v>
      </c>
      <c r="C115" s="4" t="s">
        <v>97</v>
      </c>
      <c r="D115" s="4" t="s">
        <v>24</v>
      </c>
      <c r="E115" s="4"/>
      <c r="F115" s="4"/>
      <c r="G115" s="5">
        <v>673349.69</v>
      </c>
    </row>
    <row r="116" spans="1:7" ht="71.25">
      <c r="A116" s="11" t="s">
        <v>31</v>
      </c>
      <c r="B116" s="4" t="s">
        <v>10</v>
      </c>
      <c r="C116" s="4" t="s">
        <v>97</v>
      </c>
      <c r="D116" s="4" t="s">
        <v>24</v>
      </c>
      <c r="E116" s="4" t="s">
        <v>32</v>
      </c>
      <c r="F116" s="4"/>
      <c r="G116" s="5">
        <v>673349.69</v>
      </c>
    </row>
    <row r="117" spans="1:7" ht="90">
      <c r="A117" s="12" t="s">
        <v>99</v>
      </c>
      <c r="B117" s="4" t="s">
        <v>10</v>
      </c>
      <c r="C117" s="4" t="s">
        <v>97</v>
      </c>
      <c r="D117" s="4" t="s">
        <v>24</v>
      </c>
      <c r="E117" s="4" t="s">
        <v>100</v>
      </c>
      <c r="F117" s="4"/>
      <c r="G117" s="5">
        <v>673349.69</v>
      </c>
    </row>
    <row r="118" spans="1:7" ht="71.25">
      <c r="A118" s="11" t="s">
        <v>121</v>
      </c>
      <c r="B118" s="4" t="s">
        <v>10</v>
      </c>
      <c r="C118" s="4" t="s">
        <v>97</v>
      </c>
      <c r="D118" s="4" t="s">
        <v>24</v>
      </c>
      <c r="E118" s="4" t="s">
        <v>122</v>
      </c>
      <c r="F118" s="4"/>
      <c r="G118" s="5">
        <v>648485.68999999994</v>
      </c>
    </row>
    <row r="119" spans="1:7" ht="75">
      <c r="A119" s="13" t="s">
        <v>123</v>
      </c>
      <c r="B119" s="4" t="s">
        <v>10</v>
      </c>
      <c r="C119" s="4" t="s">
        <v>97</v>
      </c>
      <c r="D119" s="4" t="s">
        <v>24</v>
      </c>
      <c r="E119" s="4" t="s">
        <v>124</v>
      </c>
      <c r="F119" s="4"/>
      <c r="G119" s="5">
        <v>648485.68999999994</v>
      </c>
    </row>
    <row r="120" spans="1:7" ht="40.5">
      <c r="A120" s="14" t="s">
        <v>39</v>
      </c>
      <c r="B120" s="4" t="s">
        <v>10</v>
      </c>
      <c r="C120" s="4" t="s">
        <v>97</v>
      </c>
      <c r="D120" s="4" t="s">
        <v>24</v>
      </c>
      <c r="E120" s="4" t="s">
        <v>124</v>
      </c>
      <c r="F120" s="4" t="s">
        <v>40</v>
      </c>
      <c r="G120" s="5">
        <v>648485.68999999994</v>
      </c>
    </row>
    <row r="121" spans="1:7" ht="38.25">
      <c r="A121" s="9" t="s">
        <v>41</v>
      </c>
      <c r="B121" s="4" t="s">
        <v>10</v>
      </c>
      <c r="C121" s="4" t="s">
        <v>97</v>
      </c>
      <c r="D121" s="4" t="s">
        <v>24</v>
      </c>
      <c r="E121" s="4" t="s">
        <v>124</v>
      </c>
      <c r="F121" s="4" t="s">
        <v>42</v>
      </c>
      <c r="G121" s="5">
        <v>648485.68999999994</v>
      </c>
    </row>
    <row r="122" spans="1:7" ht="71.25">
      <c r="A122" s="11" t="s">
        <v>125</v>
      </c>
      <c r="B122" s="4" t="s">
        <v>10</v>
      </c>
      <c r="C122" s="4" t="s">
        <v>97</v>
      </c>
      <c r="D122" s="4" t="s">
        <v>24</v>
      </c>
      <c r="E122" s="4" t="s">
        <v>126</v>
      </c>
      <c r="F122" s="4"/>
      <c r="G122" s="5">
        <v>24864</v>
      </c>
    </row>
    <row r="123" spans="1:7" ht="60">
      <c r="A123" s="13" t="s">
        <v>127</v>
      </c>
      <c r="B123" s="4" t="s">
        <v>10</v>
      </c>
      <c r="C123" s="4" t="s">
        <v>97</v>
      </c>
      <c r="D123" s="4" t="s">
        <v>24</v>
      </c>
      <c r="E123" s="4" t="s">
        <v>128</v>
      </c>
      <c r="F123" s="4"/>
      <c r="G123" s="5">
        <v>24864</v>
      </c>
    </row>
    <row r="124" spans="1:7" ht="40.5">
      <c r="A124" s="14" t="s">
        <v>39</v>
      </c>
      <c r="B124" s="4" t="s">
        <v>10</v>
      </c>
      <c r="C124" s="4" t="s">
        <v>97</v>
      </c>
      <c r="D124" s="4" t="s">
        <v>24</v>
      </c>
      <c r="E124" s="4" t="s">
        <v>128</v>
      </c>
      <c r="F124" s="4" t="s">
        <v>40</v>
      </c>
      <c r="G124" s="5">
        <v>24864</v>
      </c>
    </row>
    <row r="125" spans="1:7" ht="38.25">
      <c r="A125" s="9" t="s">
        <v>41</v>
      </c>
      <c r="B125" s="4" t="s">
        <v>10</v>
      </c>
      <c r="C125" s="4" t="s">
        <v>97</v>
      </c>
      <c r="D125" s="4" t="s">
        <v>24</v>
      </c>
      <c r="E125" s="4" t="s">
        <v>128</v>
      </c>
      <c r="F125" s="4" t="s">
        <v>42</v>
      </c>
      <c r="G125" s="5">
        <v>24864</v>
      </c>
    </row>
    <row r="126" spans="1:7">
      <c r="A126" s="9" t="s">
        <v>129</v>
      </c>
      <c r="B126" s="4" t="s">
        <v>10</v>
      </c>
      <c r="C126" s="4" t="s">
        <v>130</v>
      </c>
      <c r="D126" s="4"/>
      <c r="E126" s="4"/>
      <c r="F126" s="4"/>
      <c r="G126" s="5">
        <v>121720.89</v>
      </c>
    </row>
    <row r="127" spans="1:7" ht="15.75">
      <c r="A127" s="10" t="s">
        <v>131</v>
      </c>
      <c r="B127" s="4" t="s">
        <v>10</v>
      </c>
      <c r="C127" s="4" t="s">
        <v>130</v>
      </c>
      <c r="D127" s="4" t="s">
        <v>12</v>
      </c>
      <c r="E127" s="4"/>
      <c r="F127" s="4"/>
      <c r="G127" s="5">
        <v>118270.89</v>
      </c>
    </row>
    <row r="128" spans="1:7" ht="71.25">
      <c r="A128" s="11" t="s">
        <v>31</v>
      </c>
      <c r="B128" s="4" t="s">
        <v>10</v>
      </c>
      <c r="C128" s="4" t="s">
        <v>130</v>
      </c>
      <c r="D128" s="4" t="s">
        <v>12</v>
      </c>
      <c r="E128" s="4" t="s">
        <v>32</v>
      </c>
      <c r="F128" s="4"/>
      <c r="G128" s="5">
        <v>118270.89</v>
      </c>
    </row>
    <row r="129" spans="1:7" ht="90">
      <c r="A129" s="12" t="s">
        <v>132</v>
      </c>
      <c r="B129" s="4" t="s">
        <v>10</v>
      </c>
      <c r="C129" s="4" t="s">
        <v>130</v>
      </c>
      <c r="D129" s="4" t="s">
        <v>12</v>
      </c>
      <c r="E129" s="4" t="s">
        <v>133</v>
      </c>
      <c r="F129" s="4"/>
      <c r="G129" s="5">
        <v>118270.89</v>
      </c>
    </row>
    <row r="130" spans="1:7" ht="85.5">
      <c r="A130" s="11" t="s">
        <v>134</v>
      </c>
      <c r="B130" s="4" t="s">
        <v>10</v>
      </c>
      <c r="C130" s="4" t="s">
        <v>130</v>
      </c>
      <c r="D130" s="4" t="s">
        <v>12</v>
      </c>
      <c r="E130" s="4" t="s">
        <v>135</v>
      </c>
      <c r="F130" s="4"/>
      <c r="G130" s="5">
        <v>118270.89</v>
      </c>
    </row>
    <row r="131" spans="1:7" ht="90">
      <c r="A131" s="13" t="s">
        <v>136</v>
      </c>
      <c r="B131" s="4" t="s">
        <v>10</v>
      </c>
      <c r="C131" s="4" t="s">
        <v>130</v>
      </c>
      <c r="D131" s="4" t="s">
        <v>12</v>
      </c>
      <c r="E131" s="4" t="s">
        <v>137</v>
      </c>
      <c r="F131" s="4"/>
      <c r="G131" s="5">
        <v>118270.89</v>
      </c>
    </row>
    <row r="132" spans="1:7" ht="27">
      <c r="A132" s="14" t="s">
        <v>138</v>
      </c>
      <c r="B132" s="4" t="s">
        <v>10</v>
      </c>
      <c r="C132" s="4" t="s">
        <v>130</v>
      </c>
      <c r="D132" s="4" t="s">
        <v>12</v>
      </c>
      <c r="E132" s="4" t="s">
        <v>137</v>
      </c>
      <c r="F132" s="4" t="s">
        <v>139</v>
      </c>
      <c r="G132" s="5">
        <v>118270.89</v>
      </c>
    </row>
    <row r="133" spans="1:7" ht="25.5">
      <c r="A133" s="9" t="s">
        <v>140</v>
      </c>
      <c r="B133" s="4" t="s">
        <v>10</v>
      </c>
      <c r="C133" s="4" t="s">
        <v>130</v>
      </c>
      <c r="D133" s="4" t="s">
        <v>12</v>
      </c>
      <c r="E133" s="4" t="s">
        <v>137</v>
      </c>
      <c r="F133" s="4" t="s">
        <v>141</v>
      </c>
      <c r="G133" s="5">
        <v>118270.89</v>
      </c>
    </row>
    <row r="134" spans="1:7" ht="15.75">
      <c r="A134" s="10" t="s">
        <v>142</v>
      </c>
      <c r="B134" s="4" t="s">
        <v>10</v>
      </c>
      <c r="C134" s="4" t="s">
        <v>130</v>
      </c>
      <c r="D134" s="4" t="s">
        <v>24</v>
      </c>
      <c r="E134" s="4"/>
      <c r="F134" s="4"/>
      <c r="G134" s="5">
        <v>3450</v>
      </c>
    </row>
    <row r="135" spans="1:7">
      <c r="A135" s="11" t="s">
        <v>61</v>
      </c>
      <c r="B135" s="4" t="s">
        <v>10</v>
      </c>
      <c r="C135" s="4" t="s">
        <v>130</v>
      </c>
      <c r="D135" s="4" t="s">
        <v>24</v>
      </c>
      <c r="E135" s="4" t="s">
        <v>62</v>
      </c>
      <c r="F135" s="4"/>
      <c r="G135" s="5">
        <v>3450</v>
      </c>
    </row>
    <row r="136" spans="1:7" ht="60">
      <c r="A136" s="13" t="s">
        <v>63</v>
      </c>
      <c r="B136" s="4" t="s">
        <v>10</v>
      </c>
      <c r="C136" s="4" t="s">
        <v>130</v>
      </c>
      <c r="D136" s="4" t="s">
        <v>24</v>
      </c>
      <c r="E136" s="4" t="s">
        <v>64</v>
      </c>
      <c r="F136" s="4"/>
      <c r="G136" s="5">
        <v>3450</v>
      </c>
    </row>
    <row r="137" spans="1:7" ht="27">
      <c r="A137" s="14" t="s">
        <v>138</v>
      </c>
      <c r="B137" s="4" t="s">
        <v>10</v>
      </c>
      <c r="C137" s="4" t="s">
        <v>130</v>
      </c>
      <c r="D137" s="4" t="s">
        <v>24</v>
      </c>
      <c r="E137" s="4" t="s">
        <v>64</v>
      </c>
      <c r="F137" s="4" t="s">
        <v>139</v>
      </c>
      <c r="G137" s="5">
        <v>3450</v>
      </c>
    </row>
    <row r="138" spans="1:7">
      <c r="A138" s="9" t="s">
        <v>143</v>
      </c>
      <c r="B138" s="4" t="s">
        <v>10</v>
      </c>
      <c r="C138" s="4" t="s">
        <v>130</v>
      </c>
      <c r="D138" s="4" t="s">
        <v>24</v>
      </c>
      <c r="E138" s="4" t="s">
        <v>64</v>
      </c>
      <c r="F138" s="4" t="s">
        <v>144</v>
      </c>
      <c r="G138" s="5">
        <v>3450</v>
      </c>
    </row>
    <row r="139" spans="1:7">
      <c r="A139" s="6" t="s">
        <v>145</v>
      </c>
      <c r="B139" s="6"/>
      <c r="C139" s="6"/>
      <c r="D139" s="6"/>
      <c r="E139" s="6"/>
      <c r="F139" s="6"/>
      <c r="G139" s="5">
        <f>G126+G85+G77+G69+G50+G37+G26+G21+G16</f>
        <v>16522023.119999999</v>
      </c>
    </row>
    <row r="140" spans="1:7">
      <c r="A140" s="7"/>
      <c r="B140" s="7"/>
      <c r="C140" s="7"/>
      <c r="D140" s="7"/>
      <c r="E140" s="7"/>
      <c r="F140" s="7"/>
      <c r="G140" s="7"/>
    </row>
    <row r="141" spans="1:7">
      <c r="A141" s="71"/>
      <c r="B141" s="71"/>
      <c r="C141" s="71"/>
      <c r="D141" s="71"/>
      <c r="E141" s="71"/>
      <c r="F141" s="71"/>
      <c r="G141" s="71"/>
    </row>
  </sheetData>
  <mergeCells count="15">
    <mergeCell ref="A141:D141"/>
    <mergeCell ref="E141:G141"/>
    <mergeCell ref="A8:G8"/>
    <mergeCell ref="A9:G9"/>
    <mergeCell ref="A10:G10"/>
    <mergeCell ref="A11:A12"/>
    <mergeCell ref="B11:F11"/>
    <mergeCell ref="G11:G12"/>
    <mergeCell ref="A7:G7"/>
    <mergeCell ref="B5:G5"/>
    <mergeCell ref="A1:G1"/>
    <mergeCell ref="B2:G2"/>
    <mergeCell ref="B3:G3"/>
    <mergeCell ref="B4:G4"/>
    <mergeCell ref="B6:G6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B6" sqref="B6:F6"/>
    </sheetView>
  </sheetViews>
  <sheetFormatPr defaultRowHeight="15"/>
  <cols>
    <col min="1" max="1" width="51.7109375" customWidth="1"/>
    <col min="4" max="4" width="12.28515625" customWidth="1"/>
    <col min="6" max="6" width="10.7109375" customWidth="1"/>
  </cols>
  <sheetData>
    <row r="1" spans="1:7">
      <c r="A1" s="69"/>
      <c r="B1" s="69"/>
      <c r="C1" s="69"/>
      <c r="D1" s="69"/>
      <c r="E1" s="69"/>
      <c r="F1" s="69"/>
      <c r="G1" s="17"/>
    </row>
    <row r="2" spans="1:7" ht="15" customHeight="1">
      <c r="A2" s="18"/>
      <c r="B2" s="80" t="s">
        <v>296</v>
      </c>
      <c r="C2" s="80"/>
      <c r="D2" s="80"/>
      <c r="E2" s="80"/>
      <c r="F2" s="80"/>
      <c r="G2" s="17"/>
    </row>
    <row r="3" spans="1:7" ht="15.75">
      <c r="A3" s="18"/>
      <c r="B3" s="80" t="s">
        <v>290</v>
      </c>
      <c r="C3" s="80"/>
      <c r="D3" s="80"/>
      <c r="E3" s="80"/>
      <c r="F3" s="80"/>
      <c r="G3" s="17"/>
    </row>
    <row r="4" spans="1:7" ht="15" customHeight="1">
      <c r="A4" s="18"/>
      <c r="B4" s="80" t="s">
        <v>294</v>
      </c>
      <c r="C4" s="80"/>
      <c r="D4" s="80"/>
      <c r="E4" s="80"/>
      <c r="F4" s="80"/>
      <c r="G4" s="17"/>
    </row>
    <row r="5" spans="1:7" ht="15.75">
      <c r="A5" s="55"/>
      <c r="B5" s="79" t="s">
        <v>292</v>
      </c>
      <c r="C5" s="79"/>
      <c r="D5" s="79"/>
      <c r="E5" s="79"/>
      <c r="F5" s="79"/>
      <c r="G5" s="17"/>
    </row>
    <row r="6" spans="1:7" ht="15.75">
      <c r="A6" s="18"/>
      <c r="B6" s="80" t="s">
        <v>304</v>
      </c>
      <c r="C6" s="80"/>
      <c r="D6" s="80"/>
      <c r="E6" s="80"/>
      <c r="F6" s="80"/>
      <c r="G6" s="17"/>
    </row>
    <row r="7" spans="1:7" ht="89.25" customHeight="1">
      <c r="A7" s="66" t="s">
        <v>293</v>
      </c>
      <c r="B7" s="66"/>
      <c r="C7" s="66"/>
      <c r="D7" s="66"/>
      <c r="E7" s="66"/>
      <c r="F7" s="66"/>
      <c r="G7" s="19"/>
    </row>
    <row r="8" spans="1:7" ht="15.75">
      <c r="A8" s="72"/>
      <c r="B8" s="72"/>
      <c r="C8" s="72"/>
      <c r="D8" s="72"/>
      <c r="E8" s="72"/>
      <c r="F8" s="72"/>
      <c r="G8" s="19"/>
    </row>
    <row r="9" spans="1:7">
      <c r="A9" s="73"/>
      <c r="B9" s="73"/>
      <c r="C9" s="73"/>
      <c r="D9" s="73"/>
      <c r="E9" s="73"/>
      <c r="F9" s="73"/>
      <c r="G9" s="20"/>
    </row>
    <row r="10" spans="1:7">
      <c r="A10" s="74" t="s">
        <v>0</v>
      </c>
      <c r="B10" s="74"/>
      <c r="C10" s="74"/>
      <c r="D10" s="74"/>
      <c r="E10" s="74"/>
      <c r="F10" s="74"/>
      <c r="G10" s="21"/>
    </row>
    <row r="11" spans="1:7">
      <c r="A11" s="77" t="s">
        <v>1</v>
      </c>
      <c r="B11" s="77" t="s">
        <v>2</v>
      </c>
      <c r="C11" s="77"/>
      <c r="D11" s="77"/>
      <c r="E11" s="77"/>
      <c r="F11" s="78" t="s">
        <v>3</v>
      </c>
      <c r="G11" s="22"/>
    </row>
    <row r="12" spans="1:7" ht="25.5">
      <c r="A12" s="77"/>
      <c r="B12" s="23" t="s">
        <v>5</v>
      </c>
      <c r="C12" s="23" t="s">
        <v>6</v>
      </c>
      <c r="D12" s="23" t="s">
        <v>7</v>
      </c>
      <c r="E12" s="23" t="s">
        <v>8</v>
      </c>
      <c r="F12" s="78"/>
      <c r="G12" s="22"/>
    </row>
    <row r="13" spans="1:7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2"/>
    </row>
    <row r="14" spans="1:7" ht="15.75">
      <c r="A14" s="16" t="s">
        <v>146</v>
      </c>
      <c r="B14" s="25" t="s">
        <v>12</v>
      </c>
      <c r="C14" s="25"/>
      <c r="D14" s="25"/>
      <c r="E14" s="25"/>
      <c r="F14" s="26">
        <v>2501258.64</v>
      </c>
      <c r="G14" s="27"/>
    </row>
    <row r="15" spans="1:7" ht="47.25">
      <c r="A15" s="30" t="s">
        <v>147</v>
      </c>
      <c r="B15" s="25" t="s">
        <v>12</v>
      </c>
      <c r="C15" s="25" t="s">
        <v>14</v>
      </c>
      <c r="D15" s="25"/>
      <c r="E15" s="25"/>
      <c r="F15" s="26">
        <v>464749</v>
      </c>
      <c r="G15" s="27"/>
    </row>
    <row r="16" spans="1:7" ht="46.5" customHeight="1">
      <c r="A16" s="31" t="s">
        <v>148</v>
      </c>
      <c r="B16" s="25" t="s">
        <v>12</v>
      </c>
      <c r="C16" s="25" t="s">
        <v>14</v>
      </c>
      <c r="D16" s="25" t="s">
        <v>16</v>
      </c>
      <c r="E16" s="25"/>
      <c r="F16" s="26">
        <v>464749</v>
      </c>
      <c r="G16" s="27"/>
    </row>
    <row r="17" spans="1:7" ht="45">
      <c r="A17" s="33" t="s">
        <v>149</v>
      </c>
      <c r="B17" s="25" t="s">
        <v>12</v>
      </c>
      <c r="C17" s="25" t="s">
        <v>14</v>
      </c>
      <c r="D17" s="25" t="s">
        <v>18</v>
      </c>
      <c r="E17" s="25"/>
      <c r="F17" s="26">
        <v>464749</v>
      </c>
      <c r="G17" s="27"/>
    </row>
    <row r="18" spans="1:7" ht="63.75">
      <c r="A18" s="34" t="s">
        <v>150</v>
      </c>
      <c r="B18" s="25" t="s">
        <v>12</v>
      </c>
      <c r="C18" s="25" t="s">
        <v>14</v>
      </c>
      <c r="D18" s="25" t="s">
        <v>18</v>
      </c>
      <c r="E18" s="25" t="s">
        <v>20</v>
      </c>
      <c r="F18" s="26">
        <v>464749</v>
      </c>
      <c r="G18" s="27"/>
    </row>
    <row r="19" spans="1:7" ht="25.5">
      <c r="A19" s="35" t="s">
        <v>151</v>
      </c>
      <c r="B19" s="25" t="s">
        <v>12</v>
      </c>
      <c r="C19" s="25" t="s">
        <v>14</v>
      </c>
      <c r="D19" s="25" t="s">
        <v>18</v>
      </c>
      <c r="E19" s="25" t="s">
        <v>22</v>
      </c>
      <c r="F19" s="26">
        <v>464749</v>
      </c>
      <c r="G19" s="27"/>
    </row>
    <row r="20" spans="1:7" ht="63">
      <c r="A20" s="30" t="s">
        <v>152</v>
      </c>
      <c r="B20" s="25" t="s">
        <v>12</v>
      </c>
      <c r="C20" s="25" t="s">
        <v>24</v>
      </c>
      <c r="D20" s="25"/>
      <c r="E20" s="25"/>
      <c r="F20" s="26">
        <v>54000</v>
      </c>
      <c r="G20" s="27"/>
    </row>
    <row r="21" spans="1:7" ht="57">
      <c r="A21" s="31" t="s">
        <v>153</v>
      </c>
      <c r="B21" s="25" t="s">
        <v>12</v>
      </c>
      <c r="C21" s="25" t="s">
        <v>24</v>
      </c>
      <c r="D21" s="25" t="s">
        <v>26</v>
      </c>
      <c r="E21" s="25"/>
      <c r="F21" s="26">
        <v>54000</v>
      </c>
      <c r="G21" s="27"/>
    </row>
    <row r="22" spans="1:7" ht="45">
      <c r="A22" s="33" t="s">
        <v>154</v>
      </c>
      <c r="B22" s="25" t="s">
        <v>12</v>
      </c>
      <c r="C22" s="25" t="s">
        <v>24</v>
      </c>
      <c r="D22" s="25" t="s">
        <v>28</v>
      </c>
      <c r="E22" s="25"/>
      <c r="F22" s="26">
        <v>54000</v>
      </c>
      <c r="G22" s="27"/>
    </row>
    <row r="23" spans="1:7" ht="55.5" customHeight="1">
      <c r="A23" s="34" t="s">
        <v>150</v>
      </c>
      <c r="B23" s="25" t="s">
        <v>12</v>
      </c>
      <c r="C23" s="25" t="s">
        <v>24</v>
      </c>
      <c r="D23" s="25" t="s">
        <v>28</v>
      </c>
      <c r="E23" s="25" t="s">
        <v>20</v>
      </c>
      <c r="F23" s="26">
        <v>54000</v>
      </c>
      <c r="G23" s="27"/>
    </row>
    <row r="24" spans="1:7" ht="25.5">
      <c r="A24" s="35" t="s">
        <v>151</v>
      </c>
      <c r="B24" s="25" t="s">
        <v>12</v>
      </c>
      <c r="C24" s="25" t="s">
        <v>24</v>
      </c>
      <c r="D24" s="25" t="s">
        <v>28</v>
      </c>
      <c r="E24" s="25" t="s">
        <v>22</v>
      </c>
      <c r="F24" s="26">
        <v>54000</v>
      </c>
      <c r="G24" s="27"/>
    </row>
    <row r="25" spans="1:7" ht="64.5" customHeight="1">
      <c r="A25" s="30" t="s">
        <v>155</v>
      </c>
      <c r="B25" s="25" t="s">
        <v>12</v>
      </c>
      <c r="C25" s="25" t="s">
        <v>30</v>
      </c>
      <c r="D25" s="25"/>
      <c r="E25" s="25"/>
      <c r="F25" s="26">
        <f>F26</f>
        <v>1941614.6400000001</v>
      </c>
      <c r="G25" s="27"/>
    </row>
    <row r="26" spans="1:7" ht="57">
      <c r="A26" s="31" t="s">
        <v>156</v>
      </c>
      <c r="B26" s="25" t="s">
        <v>12</v>
      </c>
      <c r="C26" s="25" t="s">
        <v>30</v>
      </c>
      <c r="D26" s="25" t="s">
        <v>32</v>
      </c>
      <c r="E26" s="25"/>
      <c r="F26" s="26">
        <f>F27</f>
        <v>1941614.6400000001</v>
      </c>
      <c r="G26" s="27"/>
    </row>
    <row r="27" spans="1:7" ht="60">
      <c r="A27" s="32" t="s">
        <v>157</v>
      </c>
      <c r="B27" s="25" t="s">
        <v>12</v>
      </c>
      <c r="C27" s="25" t="s">
        <v>30</v>
      </c>
      <c r="D27" s="25" t="s">
        <v>34</v>
      </c>
      <c r="E27" s="25"/>
      <c r="F27" s="26">
        <f>F28</f>
        <v>1941614.6400000001</v>
      </c>
      <c r="G27" s="27"/>
    </row>
    <row r="28" spans="1:7" ht="57">
      <c r="A28" s="31" t="s">
        <v>158</v>
      </c>
      <c r="B28" s="25" t="s">
        <v>12</v>
      </c>
      <c r="C28" s="25" t="s">
        <v>30</v>
      </c>
      <c r="D28" s="25" t="s">
        <v>36</v>
      </c>
      <c r="E28" s="25"/>
      <c r="F28" s="26">
        <f>F29</f>
        <v>1941614.6400000001</v>
      </c>
      <c r="G28" s="27"/>
    </row>
    <row r="29" spans="1:7" ht="45">
      <c r="A29" s="33" t="s">
        <v>159</v>
      </c>
      <c r="B29" s="25" t="s">
        <v>12</v>
      </c>
      <c r="C29" s="25" t="s">
        <v>30</v>
      </c>
      <c r="D29" s="25" t="s">
        <v>38</v>
      </c>
      <c r="E29" s="25"/>
      <c r="F29" s="26">
        <f>F30+F32+F34</f>
        <v>1941614.6400000001</v>
      </c>
      <c r="G29" s="27"/>
    </row>
    <row r="30" spans="1:7" ht="63.75">
      <c r="A30" s="34" t="s">
        <v>150</v>
      </c>
      <c r="B30" s="25" t="s">
        <v>12</v>
      </c>
      <c r="C30" s="25" t="s">
        <v>30</v>
      </c>
      <c r="D30" s="25" t="s">
        <v>38</v>
      </c>
      <c r="E30" s="25" t="s">
        <v>20</v>
      </c>
      <c r="F30" s="26">
        <v>1397042</v>
      </c>
      <c r="G30" s="27"/>
    </row>
    <row r="31" spans="1:7" ht="25.5">
      <c r="A31" s="35" t="s">
        <v>151</v>
      </c>
      <c r="B31" s="25" t="s">
        <v>12</v>
      </c>
      <c r="C31" s="25" t="s">
        <v>30</v>
      </c>
      <c r="D31" s="25" t="s">
        <v>38</v>
      </c>
      <c r="E31" s="25" t="s">
        <v>22</v>
      </c>
      <c r="F31" s="26">
        <v>1397042</v>
      </c>
      <c r="G31" s="27"/>
    </row>
    <row r="32" spans="1:7" ht="25.5">
      <c r="A32" s="34" t="s">
        <v>160</v>
      </c>
      <c r="B32" s="25" t="s">
        <v>12</v>
      </c>
      <c r="C32" s="25" t="s">
        <v>30</v>
      </c>
      <c r="D32" s="25" t="s">
        <v>38</v>
      </c>
      <c r="E32" s="25" t="s">
        <v>40</v>
      </c>
      <c r="F32" s="26">
        <v>518404.55</v>
      </c>
      <c r="G32" s="27"/>
    </row>
    <row r="33" spans="1:7" ht="25.5">
      <c r="A33" s="35" t="s">
        <v>161</v>
      </c>
      <c r="B33" s="25" t="s">
        <v>12</v>
      </c>
      <c r="C33" s="25" t="s">
        <v>30</v>
      </c>
      <c r="D33" s="25" t="s">
        <v>38</v>
      </c>
      <c r="E33" s="25" t="s">
        <v>42</v>
      </c>
      <c r="F33" s="26">
        <v>518404.55</v>
      </c>
      <c r="G33" s="27"/>
    </row>
    <row r="34" spans="1:7">
      <c r="A34" s="34" t="s">
        <v>162</v>
      </c>
      <c r="B34" s="25" t="s">
        <v>12</v>
      </c>
      <c r="C34" s="25" t="s">
        <v>30</v>
      </c>
      <c r="D34" s="25" t="s">
        <v>38</v>
      </c>
      <c r="E34" s="25" t="s">
        <v>44</v>
      </c>
      <c r="F34" s="26">
        <v>26168.09</v>
      </c>
      <c r="G34" s="27"/>
    </row>
    <row r="35" spans="1:7">
      <c r="A35" s="35" t="s">
        <v>163</v>
      </c>
      <c r="B35" s="25" t="s">
        <v>12</v>
      </c>
      <c r="C35" s="25" t="s">
        <v>30</v>
      </c>
      <c r="D35" s="25" t="s">
        <v>38</v>
      </c>
      <c r="E35" s="25" t="s">
        <v>46</v>
      </c>
      <c r="F35" s="26">
        <v>26168.09</v>
      </c>
      <c r="G35" s="27"/>
    </row>
    <row r="36" spans="1:7" ht="47.25">
      <c r="A36" s="30" t="s">
        <v>164</v>
      </c>
      <c r="B36" s="25" t="s">
        <v>12</v>
      </c>
      <c r="C36" s="25" t="s">
        <v>48</v>
      </c>
      <c r="D36" s="25"/>
      <c r="E36" s="25"/>
      <c r="F36" s="26">
        <v>18300</v>
      </c>
      <c r="G36" s="27"/>
    </row>
    <row r="37" spans="1:7">
      <c r="A37" s="31" t="s">
        <v>165</v>
      </c>
      <c r="B37" s="25" t="s">
        <v>12</v>
      </c>
      <c r="C37" s="25" t="s">
        <v>48</v>
      </c>
      <c r="D37" s="25" t="s">
        <v>50</v>
      </c>
      <c r="E37" s="25"/>
      <c r="F37" s="26">
        <f>F38+F41</f>
        <v>18300</v>
      </c>
      <c r="G37" s="27"/>
    </row>
    <row r="38" spans="1:7" ht="75">
      <c r="A38" s="33" t="s">
        <v>166</v>
      </c>
      <c r="B38" s="25" t="s">
        <v>12</v>
      </c>
      <c r="C38" s="25" t="s">
        <v>48</v>
      </c>
      <c r="D38" s="25" t="s">
        <v>52</v>
      </c>
      <c r="E38" s="25"/>
      <c r="F38" s="26">
        <v>1000</v>
      </c>
      <c r="G38" s="27"/>
    </row>
    <row r="39" spans="1:7">
      <c r="A39" s="34" t="s">
        <v>167</v>
      </c>
      <c r="B39" s="25" t="s">
        <v>12</v>
      </c>
      <c r="C39" s="25" t="s">
        <v>48</v>
      </c>
      <c r="D39" s="25" t="s">
        <v>52</v>
      </c>
      <c r="E39" s="25" t="s">
        <v>54</v>
      </c>
      <c r="F39" s="26">
        <v>1000</v>
      </c>
      <c r="G39" s="27"/>
    </row>
    <row r="40" spans="1:7">
      <c r="A40" s="35" t="s">
        <v>168</v>
      </c>
      <c r="B40" s="25" t="s">
        <v>12</v>
      </c>
      <c r="C40" s="25" t="s">
        <v>48</v>
      </c>
      <c r="D40" s="25" t="s">
        <v>52</v>
      </c>
      <c r="E40" s="25" t="s">
        <v>56</v>
      </c>
      <c r="F40" s="26">
        <v>1000</v>
      </c>
      <c r="G40" s="27"/>
    </row>
    <row r="41" spans="1:7" ht="60.75" customHeight="1">
      <c r="A41" s="33" t="s">
        <v>169</v>
      </c>
      <c r="B41" s="25" t="s">
        <v>12</v>
      </c>
      <c r="C41" s="25" t="s">
        <v>48</v>
      </c>
      <c r="D41" s="25" t="s">
        <v>58</v>
      </c>
      <c r="E41" s="25"/>
      <c r="F41" s="26">
        <v>17300</v>
      </c>
      <c r="G41" s="27"/>
    </row>
    <row r="42" spans="1:7">
      <c r="A42" s="34" t="s">
        <v>167</v>
      </c>
      <c r="B42" s="25" t="s">
        <v>12</v>
      </c>
      <c r="C42" s="25" t="s">
        <v>48</v>
      </c>
      <c r="D42" s="25" t="s">
        <v>58</v>
      </c>
      <c r="E42" s="25" t="s">
        <v>54</v>
      </c>
      <c r="F42" s="26">
        <v>17300</v>
      </c>
      <c r="G42" s="27"/>
    </row>
    <row r="43" spans="1:7">
      <c r="A43" s="35" t="s">
        <v>168</v>
      </c>
      <c r="B43" s="25" t="s">
        <v>12</v>
      </c>
      <c r="C43" s="25" t="s">
        <v>48</v>
      </c>
      <c r="D43" s="25" t="s">
        <v>58</v>
      </c>
      <c r="E43" s="25" t="s">
        <v>56</v>
      </c>
      <c r="F43" s="26">
        <v>17300</v>
      </c>
      <c r="G43" s="27"/>
    </row>
    <row r="44" spans="1:7" ht="15.75">
      <c r="A44" s="30" t="s">
        <v>170</v>
      </c>
      <c r="B44" s="25" t="s">
        <v>12</v>
      </c>
      <c r="C44" s="25" t="s">
        <v>60</v>
      </c>
      <c r="D44" s="25"/>
      <c r="E44" s="25"/>
      <c r="F44" s="26">
        <v>0</v>
      </c>
      <c r="G44" s="27"/>
    </row>
    <row r="45" spans="1:7">
      <c r="A45" s="31" t="s">
        <v>171</v>
      </c>
      <c r="B45" s="25" t="s">
        <v>12</v>
      </c>
      <c r="C45" s="25" t="s">
        <v>60</v>
      </c>
      <c r="D45" s="25" t="s">
        <v>62</v>
      </c>
      <c r="E45" s="25"/>
      <c r="F45" s="26">
        <v>0</v>
      </c>
      <c r="G45" s="27"/>
    </row>
    <row r="46" spans="1:7" ht="45">
      <c r="A46" s="33" t="s">
        <v>172</v>
      </c>
      <c r="B46" s="25" t="s">
        <v>12</v>
      </c>
      <c r="C46" s="25" t="s">
        <v>60</v>
      </c>
      <c r="D46" s="25" t="s">
        <v>64</v>
      </c>
      <c r="E46" s="25"/>
      <c r="F46" s="26">
        <v>0</v>
      </c>
      <c r="G46" s="27"/>
    </row>
    <row r="47" spans="1:7">
      <c r="A47" s="34" t="s">
        <v>162</v>
      </c>
      <c r="B47" s="25" t="s">
        <v>12</v>
      </c>
      <c r="C47" s="25" t="s">
        <v>60</v>
      </c>
      <c r="D47" s="25" t="s">
        <v>64</v>
      </c>
      <c r="E47" s="25" t="s">
        <v>44</v>
      </c>
      <c r="F47" s="26">
        <v>0</v>
      </c>
      <c r="G47" s="27"/>
    </row>
    <row r="48" spans="1:7">
      <c r="A48" s="35" t="s">
        <v>173</v>
      </c>
      <c r="B48" s="25" t="s">
        <v>12</v>
      </c>
      <c r="C48" s="25" t="s">
        <v>60</v>
      </c>
      <c r="D48" s="25" t="s">
        <v>64</v>
      </c>
      <c r="E48" s="25" t="s">
        <v>66</v>
      </c>
      <c r="F48" s="26">
        <v>0</v>
      </c>
      <c r="G48" s="27"/>
    </row>
    <row r="49" spans="1:7" ht="15.75">
      <c r="A49" s="30" t="s">
        <v>174</v>
      </c>
      <c r="B49" s="25" t="s">
        <v>12</v>
      </c>
      <c r="C49" s="25" t="s">
        <v>68</v>
      </c>
      <c r="D49" s="25"/>
      <c r="E49" s="25"/>
      <c r="F49" s="26">
        <f>F50+F56+F60+F64</f>
        <v>45902.74</v>
      </c>
      <c r="G49" s="27"/>
    </row>
    <row r="50" spans="1:7" ht="57">
      <c r="A50" s="31" t="s">
        <v>156</v>
      </c>
      <c r="B50" s="25" t="s">
        <v>12</v>
      </c>
      <c r="C50" s="25" t="s">
        <v>68</v>
      </c>
      <c r="D50" s="25" t="s">
        <v>32</v>
      </c>
      <c r="E50" s="25"/>
      <c r="F50" s="26">
        <v>22595</v>
      </c>
      <c r="G50" s="27"/>
    </row>
    <row r="51" spans="1:7" ht="61.5" customHeight="1">
      <c r="A51" s="32" t="s">
        <v>175</v>
      </c>
      <c r="B51" s="25" t="s">
        <v>12</v>
      </c>
      <c r="C51" s="25" t="s">
        <v>68</v>
      </c>
      <c r="D51" s="25" t="s">
        <v>70</v>
      </c>
      <c r="E51" s="25"/>
      <c r="F51" s="26">
        <v>22595</v>
      </c>
      <c r="G51" s="27"/>
    </row>
    <row r="52" spans="1:7" ht="71.25">
      <c r="A52" s="31" t="s">
        <v>176</v>
      </c>
      <c r="B52" s="25" t="s">
        <v>12</v>
      </c>
      <c r="C52" s="25" t="s">
        <v>68</v>
      </c>
      <c r="D52" s="25" t="s">
        <v>72</v>
      </c>
      <c r="E52" s="25"/>
      <c r="F52" s="26">
        <v>22595</v>
      </c>
      <c r="G52" s="27"/>
    </row>
    <row r="53" spans="1:7" ht="45">
      <c r="A53" s="33" t="s">
        <v>177</v>
      </c>
      <c r="B53" s="25" t="s">
        <v>12</v>
      </c>
      <c r="C53" s="25" t="s">
        <v>68</v>
      </c>
      <c r="D53" s="25" t="s">
        <v>74</v>
      </c>
      <c r="E53" s="25"/>
      <c r="F53" s="26">
        <v>22595</v>
      </c>
      <c r="G53" s="27"/>
    </row>
    <row r="54" spans="1:7" ht="25.5">
      <c r="A54" s="34" t="s">
        <v>160</v>
      </c>
      <c r="B54" s="25" t="s">
        <v>12</v>
      </c>
      <c r="C54" s="25" t="s">
        <v>68</v>
      </c>
      <c r="D54" s="25" t="s">
        <v>74</v>
      </c>
      <c r="E54" s="25" t="s">
        <v>40</v>
      </c>
      <c r="F54" s="26">
        <v>22595</v>
      </c>
      <c r="G54" s="27" t="s">
        <v>299</v>
      </c>
    </row>
    <row r="55" spans="1:7" ht="25.5">
      <c r="A55" s="35" t="s">
        <v>161</v>
      </c>
      <c r="B55" s="25" t="s">
        <v>12</v>
      </c>
      <c r="C55" s="25" t="s">
        <v>68</v>
      </c>
      <c r="D55" s="25" t="s">
        <v>74</v>
      </c>
      <c r="E55" s="25" t="s">
        <v>42</v>
      </c>
      <c r="F55" s="26">
        <v>22595</v>
      </c>
      <c r="G55" s="27"/>
    </row>
    <row r="56" spans="1:7" ht="71.25">
      <c r="A56" s="31" t="s">
        <v>178</v>
      </c>
      <c r="B56" s="25" t="s">
        <v>12</v>
      </c>
      <c r="C56" s="25" t="s">
        <v>68</v>
      </c>
      <c r="D56" s="25" t="s">
        <v>76</v>
      </c>
      <c r="E56" s="25"/>
      <c r="F56" s="26">
        <v>8607.74</v>
      </c>
      <c r="G56" s="27"/>
    </row>
    <row r="57" spans="1:7" ht="60">
      <c r="A57" s="33" t="s">
        <v>179</v>
      </c>
      <c r="B57" s="25" t="s">
        <v>12</v>
      </c>
      <c r="C57" s="25" t="s">
        <v>68</v>
      </c>
      <c r="D57" s="25" t="s">
        <v>78</v>
      </c>
      <c r="E57" s="25"/>
      <c r="F57" s="26">
        <v>8607.74</v>
      </c>
      <c r="G57" s="27"/>
    </row>
    <row r="58" spans="1:7">
      <c r="A58" s="34" t="s">
        <v>162</v>
      </c>
      <c r="B58" s="25" t="s">
        <v>12</v>
      </c>
      <c r="C58" s="25" t="s">
        <v>68</v>
      </c>
      <c r="D58" s="25" t="s">
        <v>78</v>
      </c>
      <c r="E58" s="25" t="s">
        <v>44</v>
      </c>
      <c r="F58" s="26">
        <v>8607.74</v>
      </c>
      <c r="G58" s="27"/>
    </row>
    <row r="59" spans="1:7">
      <c r="A59" s="35" t="s">
        <v>163</v>
      </c>
      <c r="B59" s="25" t="s">
        <v>12</v>
      </c>
      <c r="C59" s="25" t="s">
        <v>68</v>
      </c>
      <c r="D59" s="25" t="s">
        <v>78</v>
      </c>
      <c r="E59" s="25" t="s">
        <v>46</v>
      </c>
      <c r="F59" s="26">
        <v>8607.74</v>
      </c>
      <c r="G59" s="27"/>
    </row>
    <row r="60" spans="1:7">
      <c r="A60" s="31" t="s">
        <v>165</v>
      </c>
      <c r="B60" s="25" t="s">
        <v>12</v>
      </c>
      <c r="C60" s="25" t="s">
        <v>68</v>
      </c>
      <c r="D60" s="25" t="s">
        <v>50</v>
      </c>
      <c r="E60" s="25"/>
      <c r="F60" s="26">
        <v>1000</v>
      </c>
      <c r="G60" s="27"/>
    </row>
    <row r="61" spans="1:7" ht="60">
      <c r="A61" s="33" t="s">
        <v>180</v>
      </c>
      <c r="B61" s="25" t="s">
        <v>12</v>
      </c>
      <c r="C61" s="25" t="s">
        <v>68</v>
      </c>
      <c r="D61" s="25" t="s">
        <v>80</v>
      </c>
      <c r="E61" s="25"/>
      <c r="F61" s="26">
        <v>1000</v>
      </c>
      <c r="G61" s="27"/>
    </row>
    <row r="62" spans="1:7">
      <c r="A62" s="34" t="s">
        <v>167</v>
      </c>
      <c r="B62" s="25" t="s">
        <v>12</v>
      </c>
      <c r="C62" s="25" t="s">
        <v>68</v>
      </c>
      <c r="D62" s="25" t="s">
        <v>80</v>
      </c>
      <c r="E62" s="25" t="s">
        <v>54</v>
      </c>
      <c r="F62" s="26">
        <v>1000</v>
      </c>
      <c r="G62" s="27"/>
    </row>
    <row r="63" spans="1:7">
      <c r="A63" s="35" t="s">
        <v>168</v>
      </c>
      <c r="B63" s="25" t="s">
        <v>12</v>
      </c>
      <c r="C63" s="25" t="s">
        <v>68</v>
      </c>
      <c r="D63" s="25" t="s">
        <v>80</v>
      </c>
      <c r="E63" s="25" t="s">
        <v>56</v>
      </c>
      <c r="F63" s="26">
        <v>1000</v>
      </c>
      <c r="G63" s="27"/>
    </row>
    <row r="64" spans="1:7">
      <c r="A64" s="31" t="s">
        <v>171</v>
      </c>
      <c r="B64" s="25" t="s">
        <v>12</v>
      </c>
      <c r="C64" s="25" t="s">
        <v>68</v>
      </c>
      <c r="D64" s="25" t="s">
        <v>62</v>
      </c>
      <c r="E64" s="25"/>
      <c r="F64" s="26">
        <v>13700</v>
      </c>
      <c r="G64" s="27"/>
    </row>
    <row r="65" spans="1:7" ht="45">
      <c r="A65" s="33" t="s">
        <v>172</v>
      </c>
      <c r="B65" s="25" t="s">
        <v>12</v>
      </c>
      <c r="C65" s="25" t="s">
        <v>68</v>
      </c>
      <c r="D65" s="25" t="s">
        <v>64</v>
      </c>
      <c r="E65" s="25"/>
      <c r="F65" s="26">
        <v>13700</v>
      </c>
      <c r="G65" s="27"/>
    </row>
    <row r="66" spans="1:7" ht="25.5">
      <c r="A66" s="34" t="s">
        <v>160</v>
      </c>
      <c r="B66" s="25" t="s">
        <v>12</v>
      </c>
      <c r="C66" s="25" t="s">
        <v>68</v>
      </c>
      <c r="D66" s="25" t="s">
        <v>64</v>
      </c>
      <c r="E66" s="25" t="s">
        <v>40</v>
      </c>
      <c r="F66" s="26">
        <v>13700</v>
      </c>
      <c r="G66" s="27"/>
    </row>
    <row r="67" spans="1:7" ht="25.5">
      <c r="A67" s="35" t="s">
        <v>161</v>
      </c>
      <c r="B67" s="25" t="s">
        <v>12</v>
      </c>
      <c r="C67" s="25" t="s">
        <v>68</v>
      </c>
      <c r="D67" s="25" t="s">
        <v>64</v>
      </c>
      <c r="E67" s="25" t="s">
        <v>42</v>
      </c>
      <c r="F67" s="26">
        <v>13700</v>
      </c>
      <c r="G67" s="27"/>
    </row>
    <row r="68" spans="1:7" ht="15.75">
      <c r="A68" s="36" t="s">
        <v>181</v>
      </c>
      <c r="B68" s="25" t="s">
        <v>14</v>
      </c>
      <c r="C68" s="25"/>
      <c r="D68" s="25"/>
      <c r="E68" s="25"/>
      <c r="F68" s="26">
        <v>113900</v>
      </c>
      <c r="G68" s="27"/>
    </row>
    <row r="69" spans="1:7" ht="15.75">
      <c r="A69" s="30" t="s">
        <v>182</v>
      </c>
      <c r="B69" s="25" t="s">
        <v>14</v>
      </c>
      <c r="C69" s="25" t="s">
        <v>24</v>
      </c>
      <c r="D69" s="25"/>
      <c r="E69" s="25"/>
      <c r="F69" s="26">
        <v>113900</v>
      </c>
      <c r="G69" s="27"/>
    </row>
    <row r="70" spans="1:7" ht="71.25">
      <c r="A70" s="31" t="s">
        <v>183</v>
      </c>
      <c r="B70" s="25" t="s">
        <v>14</v>
      </c>
      <c r="C70" s="25" t="s">
        <v>24</v>
      </c>
      <c r="D70" s="25" t="s">
        <v>84</v>
      </c>
      <c r="E70" s="25"/>
      <c r="F70" s="26">
        <v>113900</v>
      </c>
      <c r="G70" s="27"/>
    </row>
    <row r="71" spans="1:7" ht="60">
      <c r="A71" s="33" t="s">
        <v>184</v>
      </c>
      <c r="B71" s="25" t="s">
        <v>14</v>
      </c>
      <c r="C71" s="25" t="s">
        <v>24</v>
      </c>
      <c r="D71" s="25" t="s">
        <v>86</v>
      </c>
      <c r="E71" s="25"/>
      <c r="F71" s="26">
        <v>113900</v>
      </c>
      <c r="G71" s="27"/>
    </row>
    <row r="72" spans="1:7" ht="63.75">
      <c r="A72" s="34" t="s">
        <v>150</v>
      </c>
      <c r="B72" s="25" t="s">
        <v>14</v>
      </c>
      <c r="C72" s="25" t="s">
        <v>24</v>
      </c>
      <c r="D72" s="25" t="s">
        <v>86</v>
      </c>
      <c r="E72" s="25" t="s">
        <v>20</v>
      </c>
      <c r="F72" s="26">
        <v>57903</v>
      </c>
      <c r="G72" s="27"/>
    </row>
    <row r="73" spans="1:7" ht="25.5">
      <c r="A73" s="35" t="s">
        <v>151</v>
      </c>
      <c r="B73" s="25" t="s">
        <v>14</v>
      </c>
      <c r="C73" s="25" t="s">
        <v>24</v>
      </c>
      <c r="D73" s="25" t="s">
        <v>86</v>
      </c>
      <c r="E73" s="25" t="s">
        <v>22</v>
      </c>
      <c r="F73" s="26">
        <v>57903</v>
      </c>
      <c r="G73" s="27"/>
    </row>
    <row r="74" spans="1:7" ht="25.5">
      <c r="A74" s="34" t="s">
        <v>160</v>
      </c>
      <c r="B74" s="25" t="s">
        <v>14</v>
      </c>
      <c r="C74" s="25" t="s">
        <v>24</v>
      </c>
      <c r="D74" s="25" t="s">
        <v>86</v>
      </c>
      <c r="E74" s="25" t="s">
        <v>40</v>
      </c>
      <c r="F74" s="26">
        <v>55997</v>
      </c>
      <c r="G74" s="27"/>
    </row>
    <row r="75" spans="1:7" ht="25.5">
      <c r="A75" s="35" t="s">
        <v>161</v>
      </c>
      <c r="B75" s="25" t="s">
        <v>14</v>
      </c>
      <c r="C75" s="25" t="s">
        <v>24</v>
      </c>
      <c r="D75" s="25" t="s">
        <v>86</v>
      </c>
      <c r="E75" s="25" t="s">
        <v>42</v>
      </c>
      <c r="F75" s="26">
        <v>55997</v>
      </c>
      <c r="G75" s="27"/>
    </row>
    <row r="76" spans="1:7" ht="15.75">
      <c r="A76" s="36" t="s">
        <v>185</v>
      </c>
      <c r="B76" s="25" t="s">
        <v>30</v>
      </c>
      <c r="C76" s="25"/>
      <c r="D76" s="25"/>
      <c r="E76" s="25"/>
      <c r="F76" s="26">
        <v>3009401.8</v>
      </c>
      <c r="G76" s="27"/>
    </row>
    <row r="77" spans="1:7" ht="15.75">
      <c r="A77" s="30" t="s">
        <v>186</v>
      </c>
      <c r="B77" s="25" t="s">
        <v>30</v>
      </c>
      <c r="C77" s="25" t="s">
        <v>89</v>
      </c>
      <c r="D77" s="25"/>
      <c r="E77" s="25"/>
      <c r="F77" s="26">
        <v>3009401.8</v>
      </c>
      <c r="G77" s="27"/>
    </row>
    <row r="78" spans="1:7" ht="57">
      <c r="A78" s="31" t="s">
        <v>156</v>
      </c>
      <c r="B78" s="25" t="s">
        <v>30</v>
      </c>
      <c r="C78" s="25" t="s">
        <v>89</v>
      </c>
      <c r="D78" s="25" t="s">
        <v>32</v>
      </c>
      <c r="E78" s="25"/>
      <c r="F78" s="26">
        <f t="shared" ref="F78:F83" si="0">F77</f>
        <v>3009401.8</v>
      </c>
      <c r="G78" s="27"/>
    </row>
    <row r="79" spans="1:7" ht="60">
      <c r="A79" s="32" t="s">
        <v>187</v>
      </c>
      <c r="B79" s="25" t="s">
        <v>30</v>
      </c>
      <c r="C79" s="25" t="s">
        <v>89</v>
      </c>
      <c r="D79" s="25" t="s">
        <v>91</v>
      </c>
      <c r="E79" s="25"/>
      <c r="F79" s="26">
        <f t="shared" si="0"/>
        <v>3009401.8</v>
      </c>
      <c r="G79" s="27"/>
    </row>
    <row r="80" spans="1:7" ht="71.25">
      <c r="A80" s="31" t="s">
        <v>188</v>
      </c>
      <c r="B80" s="25" t="s">
        <v>30</v>
      </c>
      <c r="C80" s="25" t="s">
        <v>89</v>
      </c>
      <c r="D80" s="25" t="s">
        <v>93</v>
      </c>
      <c r="E80" s="25"/>
      <c r="F80" s="26">
        <f t="shared" si="0"/>
        <v>3009401.8</v>
      </c>
      <c r="G80" s="27"/>
    </row>
    <row r="81" spans="1:7" ht="60">
      <c r="A81" s="33" t="s">
        <v>189</v>
      </c>
      <c r="B81" s="25" t="s">
        <v>30</v>
      </c>
      <c r="C81" s="25" t="s">
        <v>89</v>
      </c>
      <c r="D81" s="25" t="s">
        <v>95</v>
      </c>
      <c r="E81" s="25"/>
      <c r="F81" s="26">
        <f t="shared" si="0"/>
        <v>3009401.8</v>
      </c>
      <c r="G81" s="27"/>
    </row>
    <row r="82" spans="1:7" ht="25.5">
      <c r="A82" s="34" t="s">
        <v>160</v>
      </c>
      <c r="B82" s="25" t="s">
        <v>30</v>
      </c>
      <c r="C82" s="25" t="s">
        <v>89</v>
      </c>
      <c r="D82" s="25" t="s">
        <v>95</v>
      </c>
      <c r="E82" s="25" t="s">
        <v>40</v>
      </c>
      <c r="F82" s="26">
        <f t="shared" si="0"/>
        <v>3009401.8</v>
      </c>
      <c r="G82" s="27"/>
    </row>
    <row r="83" spans="1:7" ht="25.5">
      <c r="A83" s="35" t="s">
        <v>161</v>
      </c>
      <c r="B83" s="25" t="s">
        <v>30</v>
      </c>
      <c r="C83" s="25" t="s">
        <v>89</v>
      </c>
      <c r="D83" s="25" t="s">
        <v>95</v>
      </c>
      <c r="E83" s="25" t="s">
        <v>42</v>
      </c>
      <c r="F83" s="26">
        <f t="shared" si="0"/>
        <v>3009401.8</v>
      </c>
      <c r="G83" s="27"/>
    </row>
    <row r="84" spans="1:7" ht="15.75">
      <c r="A84" s="36" t="s">
        <v>190</v>
      </c>
      <c r="B84" s="25" t="s">
        <v>97</v>
      </c>
      <c r="C84" s="25"/>
      <c r="D84" s="25"/>
      <c r="E84" s="25"/>
      <c r="F84" s="26">
        <f>F85+F97+F114</f>
        <v>10752434.049999999</v>
      </c>
      <c r="G84" s="27"/>
    </row>
    <row r="85" spans="1:7" ht="15.75">
      <c r="A85" s="30" t="s">
        <v>191</v>
      </c>
      <c r="B85" s="25" t="s">
        <v>97</v>
      </c>
      <c r="C85" s="25" t="s">
        <v>12</v>
      </c>
      <c r="D85" s="25"/>
      <c r="E85" s="25"/>
      <c r="F85" s="26">
        <v>117912.02</v>
      </c>
      <c r="G85" s="27"/>
    </row>
    <row r="86" spans="1:7" ht="57">
      <c r="A86" s="31" t="s">
        <v>156</v>
      </c>
      <c r="B86" s="25" t="s">
        <v>97</v>
      </c>
      <c r="C86" s="25" t="s">
        <v>12</v>
      </c>
      <c r="D86" s="25" t="s">
        <v>32</v>
      </c>
      <c r="E86" s="25"/>
      <c r="F86" s="26">
        <v>117912.02</v>
      </c>
      <c r="G86" s="27"/>
    </row>
    <row r="87" spans="1:7" ht="75">
      <c r="A87" s="32" t="s">
        <v>192</v>
      </c>
      <c r="B87" s="25" t="s">
        <v>97</v>
      </c>
      <c r="C87" s="25" t="s">
        <v>12</v>
      </c>
      <c r="D87" s="25" t="s">
        <v>100</v>
      </c>
      <c r="E87" s="25"/>
      <c r="F87" s="26">
        <v>117912.02</v>
      </c>
      <c r="G87" s="27"/>
    </row>
    <row r="88" spans="1:7" ht="28.5">
      <c r="A88" s="31" t="s">
        <v>193</v>
      </c>
      <c r="B88" s="25" t="s">
        <v>97</v>
      </c>
      <c r="C88" s="25" t="s">
        <v>12</v>
      </c>
      <c r="D88" s="25" t="s">
        <v>102</v>
      </c>
      <c r="E88" s="25"/>
      <c r="F88" s="26">
        <v>117912.02</v>
      </c>
      <c r="G88" s="27"/>
    </row>
    <row r="89" spans="1:7" ht="45">
      <c r="A89" s="33" t="s">
        <v>194</v>
      </c>
      <c r="B89" s="25" t="s">
        <v>97</v>
      </c>
      <c r="C89" s="25" t="s">
        <v>12</v>
      </c>
      <c r="D89" s="25" t="s">
        <v>104</v>
      </c>
      <c r="E89" s="25"/>
      <c r="F89" s="26">
        <v>58856.27</v>
      </c>
      <c r="G89" s="27"/>
    </row>
    <row r="90" spans="1:7" ht="25.5">
      <c r="A90" s="34" t="s">
        <v>160</v>
      </c>
      <c r="B90" s="25" t="s">
        <v>97</v>
      </c>
      <c r="C90" s="25" t="s">
        <v>12</v>
      </c>
      <c r="D90" s="25" t="s">
        <v>104</v>
      </c>
      <c r="E90" s="25" t="s">
        <v>40</v>
      </c>
      <c r="F90" s="26">
        <v>19856.27</v>
      </c>
      <c r="G90" s="27"/>
    </row>
    <row r="91" spans="1:7" ht="25.5">
      <c r="A91" s="35" t="s">
        <v>161</v>
      </c>
      <c r="B91" s="25" t="s">
        <v>97</v>
      </c>
      <c r="C91" s="25" t="s">
        <v>12</v>
      </c>
      <c r="D91" s="25" t="s">
        <v>104</v>
      </c>
      <c r="E91" s="25" t="s">
        <v>42</v>
      </c>
      <c r="F91" s="26">
        <v>19856.27</v>
      </c>
      <c r="G91" s="27"/>
    </row>
    <row r="92" spans="1:7">
      <c r="A92" s="34" t="s">
        <v>162</v>
      </c>
      <c r="B92" s="25" t="s">
        <v>97</v>
      </c>
      <c r="C92" s="25" t="s">
        <v>12</v>
      </c>
      <c r="D92" s="25" t="s">
        <v>104</v>
      </c>
      <c r="E92" s="25" t="s">
        <v>44</v>
      </c>
      <c r="F92" s="26">
        <v>39000</v>
      </c>
      <c r="G92" s="27"/>
    </row>
    <row r="93" spans="1:7">
      <c r="A93" s="35" t="s">
        <v>163</v>
      </c>
      <c r="B93" s="25" t="s">
        <v>97</v>
      </c>
      <c r="C93" s="25" t="s">
        <v>12</v>
      </c>
      <c r="D93" s="25" t="s">
        <v>104</v>
      </c>
      <c r="E93" s="25" t="s">
        <v>46</v>
      </c>
      <c r="F93" s="26">
        <v>39000</v>
      </c>
      <c r="G93" s="27"/>
    </row>
    <row r="94" spans="1:7" ht="45">
      <c r="A94" s="33" t="s">
        <v>195</v>
      </c>
      <c r="B94" s="25" t="s">
        <v>97</v>
      </c>
      <c r="C94" s="25" t="s">
        <v>12</v>
      </c>
      <c r="D94" s="25" t="s">
        <v>106</v>
      </c>
      <c r="E94" s="25"/>
      <c r="F94" s="26">
        <v>59055.75</v>
      </c>
      <c r="G94" s="27"/>
    </row>
    <row r="95" spans="1:7" ht="25.5">
      <c r="A95" s="34" t="s">
        <v>160</v>
      </c>
      <c r="B95" s="25" t="s">
        <v>97</v>
      </c>
      <c r="C95" s="25" t="s">
        <v>12</v>
      </c>
      <c r="D95" s="25" t="s">
        <v>106</v>
      </c>
      <c r="E95" s="25" t="s">
        <v>40</v>
      </c>
      <c r="F95" s="26">
        <v>59055.75</v>
      </c>
      <c r="G95" s="27"/>
    </row>
    <row r="96" spans="1:7" ht="25.5">
      <c r="A96" s="35" t="s">
        <v>161</v>
      </c>
      <c r="B96" s="25" t="s">
        <v>97</v>
      </c>
      <c r="C96" s="25" t="s">
        <v>12</v>
      </c>
      <c r="D96" s="25" t="s">
        <v>106</v>
      </c>
      <c r="E96" s="25" t="s">
        <v>42</v>
      </c>
      <c r="F96" s="26">
        <v>59055.75</v>
      </c>
      <c r="G96" s="27"/>
    </row>
    <row r="97" spans="1:7" ht="15.75">
      <c r="A97" s="30" t="s">
        <v>196</v>
      </c>
      <c r="B97" s="25" t="s">
        <v>97</v>
      </c>
      <c r="C97" s="25" t="s">
        <v>14</v>
      </c>
      <c r="D97" s="25"/>
      <c r="E97" s="25"/>
      <c r="F97" s="26">
        <f>F98</f>
        <v>9961172.3399999999</v>
      </c>
      <c r="G97" s="27"/>
    </row>
    <row r="98" spans="1:7" ht="57">
      <c r="A98" s="31" t="s">
        <v>156</v>
      </c>
      <c r="B98" s="25" t="s">
        <v>97</v>
      </c>
      <c r="C98" s="25" t="s">
        <v>14</v>
      </c>
      <c r="D98" s="25" t="s">
        <v>32</v>
      </c>
      <c r="E98" s="25"/>
      <c r="F98" s="26">
        <f>F99</f>
        <v>9961172.3399999999</v>
      </c>
      <c r="G98" s="27"/>
    </row>
    <row r="99" spans="1:7" ht="75">
      <c r="A99" s="32" t="s">
        <v>192</v>
      </c>
      <c r="B99" s="25" t="s">
        <v>97</v>
      </c>
      <c r="C99" s="25" t="s">
        <v>14</v>
      </c>
      <c r="D99" s="25" t="s">
        <v>100</v>
      </c>
      <c r="E99" s="25"/>
      <c r="F99" s="26">
        <f>F100</f>
        <v>9961172.3399999999</v>
      </c>
      <c r="G99" s="27"/>
    </row>
    <row r="100" spans="1:7" ht="57">
      <c r="A100" s="31" t="s">
        <v>197</v>
      </c>
      <c r="B100" s="25" t="s">
        <v>97</v>
      </c>
      <c r="C100" s="25" t="s">
        <v>14</v>
      </c>
      <c r="D100" s="25" t="s">
        <v>109</v>
      </c>
      <c r="E100" s="25"/>
      <c r="F100" s="26">
        <f>F101+F108+F111</f>
        <v>9961172.3399999999</v>
      </c>
      <c r="G100" s="27"/>
    </row>
    <row r="101" spans="1:7" ht="60">
      <c r="A101" s="33" t="s">
        <v>198</v>
      </c>
      <c r="B101" s="25" t="s">
        <v>97</v>
      </c>
      <c r="C101" s="25" t="s">
        <v>14</v>
      </c>
      <c r="D101" s="25" t="s">
        <v>111</v>
      </c>
      <c r="E101" s="25"/>
      <c r="F101" s="26">
        <v>568059.34</v>
      </c>
      <c r="G101" s="27"/>
    </row>
    <row r="102" spans="1:7" ht="25.5">
      <c r="A102" s="34" t="s">
        <v>160</v>
      </c>
      <c r="B102" s="25" t="s">
        <v>97</v>
      </c>
      <c r="C102" s="25" t="s">
        <v>14</v>
      </c>
      <c r="D102" s="25" t="s">
        <v>111</v>
      </c>
      <c r="E102" s="25" t="s">
        <v>40</v>
      </c>
      <c r="F102" s="26">
        <v>426070.82</v>
      </c>
      <c r="G102" s="27"/>
    </row>
    <row r="103" spans="1:7" ht="25.5">
      <c r="A103" s="35" t="s">
        <v>161</v>
      </c>
      <c r="B103" s="25" t="s">
        <v>97</v>
      </c>
      <c r="C103" s="25" t="s">
        <v>14</v>
      </c>
      <c r="D103" s="25" t="s">
        <v>111</v>
      </c>
      <c r="E103" s="25" t="s">
        <v>42</v>
      </c>
      <c r="F103" s="26">
        <v>426070.82</v>
      </c>
      <c r="G103" s="27"/>
    </row>
    <row r="104" spans="1:7" ht="25.5">
      <c r="A104" s="34" t="s">
        <v>199</v>
      </c>
      <c r="B104" s="25" t="s">
        <v>97</v>
      </c>
      <c r="C104" s="25" t="s">
        <v>14</v>
      </c>
      <c r="D104" s="25" t="s">
        <v>111</v>
      </c>
      <c r="E104" s="25" t="s">
        <v>113</v>
      </c>
      <c r="F104" s="26">
        <v>47200.88</v>
      </c>
      <c r="G104" s="27"/>
    </row>
    <row r="105" spans="1:7">
      <c r="A105" s="35" t="s">
        <v>200</v>
      </c>
      <c r="B105" s="25" t="s">
        <v>97</v>
      </c>
      <c r="C105" s="25" t="s">
        <v>14</v>
      </c>
      <c r="D105" s="25" t="s">
        <v>111</v>
      </c>
      <c r="E105" s="25" t="s">
        <v>115</v>
      </c>
      <c r="F105" s="26">
        <f>F104</f>
        <v>47200.88</v>
      </c>
      <c r="G105" s="27"/>
    </row>
    <row r="106" spans="1:7">
      <c r="A106" s="34" t="s">
        <v>162</v>
      </c>
      <c r="B106" s="25" t="s">
        <v>97</v>
      </c>
      <c r="C106" s="25" t="s">
        <v>14</v>
      </c>
      <c r="D106" s="25" t="s">
        <v>111</v>
      </c>
      <c r="E106" s="25" t="s">
        <v>44</v>
      </c>
      <c r="F106" s="26">
        <v>94787.64</v>
      </c>
      <c r="G106" s="27"/>
    </row>
    <row r="107" spans="1:7">
      <c r="A107" s="35" t="s">
        <v>163</v>
      </c>
      <c r="B107" s="25" t="s">
        <v>97</v>
      </c>
      <c r="C107" s="25" t="s">
        <v>14</v>
      </c>
      <c r="D107" s="25" t="s">
        <v>111</v>
      </c>
      <c r="E107" s="25" t="s">
        <v>46</v>
      </c>
      <c r="F107" s="26">
        <v>94787.64</v>
      </c>
      <c r="G107" s="27"/>
    </row>
    <row r="108" spans="1:7" ht="60">
      <c r="A108" s="33" t="s">
        <v>201</v>
      </c>
      <c r="B108" s="25" t="s">
        <v>97</v>
      </c>
      <c r="C108" s="25" t="s">
        <v>14</v>
      </c>
      <c r="D108" s="25" t="s">
        <v>117</v>
      </c>
      <c r="E108" s="25"/>
      <c r="F108" s="26">
        <v>7202052</v>
      </c>
      <c r="G108" s="27"/>
    </row>
    <row r="109" spans="1:7" ht="25.5">
      <c r="A109" s="34" t="s">
        <v>199</v>
      </c>
      <c r="B109" s="25" t="s">
        <v>97</v>
      </c>
      <c r="C109" s="25" t="s">
        <v>14</v>
      </c>
      <c r="D109" s="25" t="s">
        <v>117</v>
      </c>
      <c r="E109" s="25" t="s">
        <v>113</v>
      </c>
      <c r="F109" s="26">
        <v>7202052</v>
      </c>
      <c r="G109" s="27"/>
    </row>
    <row r="110" spans="1:7">
      <c r="A110" s="35" t="s">
        <v>200</v>
      </c>
      <c r="B110" s="25" t="s">
        <v>97</v>
      </c>
      <c r="C110" s="25" t="s">
        <v>14</v>
      </c>
      <c r="D110" s="25" t="s">
        <v>117</v>
      </c>
      <c r="E110" s="25" t="s">
        <v>115</v>
      </c>
      <c r="F110" s="26">
        <v>7202052</v>
      </c>
      <c r="G110" s="27"/>
    </row>
    <row r="111" spans="1:7">
      <c r="A111" s="33" t="s">
        <v>202</v>
      </c>
      <c r="B111" s="25" t="s">
        <v>97</v>
      </c>
      <c r="C111" s="25" t="s">
        <v>14</v>
      </c>
      <c r="D111" s="25" t="s">
        <v>119</v>
      </c>
      <c r="E111" s="25"/>
      <c r="F111" s="26">
        <v>2191061</v>
      </c>
      <c r="G111" s="27"/>
    </row>
    <row r="112" spans="1:7" ht="25.5">
      <c r="A112" s="34" t="s">
        <v>199</v>
      </c>
      <c r="B112" s="25" t="s">
        <v>97</v>
      </c>
      <c r="C112" s="25" t="s">
        <v>14</v>
      </c>
      <c r="D112" s="25" t="s">
        <v>119</v>
      </c>
      <c r="E112" s="25" t="s">
        <v>113</v>
      </c>
      <c r="F112" s="26">
        <f>F111</f>
        <v>2191061</v>
      </c>
      <c r="G112" s="27"/>
    </row>
    <row r="113" spans="1:7">
      <c r="A113" s="35" t="s">
        <v>200</v>
      </c>
      <c r="B113" s="25" t="s">
        <v>97</v>
      </c>
      <c r="C113" s="25" t="s">
        <v>14</v>
      </c>
      <c r="D113" s="25" t="s">
        <v>119</v>
      </c>
      <c r="E113" s="25" t="s">
        <v>115</v>
      </c>
      <c r="F113" s="26">
        <f>F112</f>
        <v>2191061</v>
      </c>
      <c r="G113" s="27"/>
    </row>
    <row r="114" spans="1:7" ht="15.75">
      <c r="A114" s="30" t="s">
        <v>203</v>
      </c>
      <c r="B114" s="25" t="s">
        <v>97</v>
      </c>
      <c r="C114" s="25" t="s">
        <v>24</v>
      </c>
      <c r="D114" s="25"/>
      <c r="E114" s="25"/>
      <c r="F114" s="26">
        <v>673349.69</v>
      </c>
      <c r="G114" s="27"/>
    </row>
    <row r="115" spans="1:7" ht="57">
      <c r="A115" s="31" t="s">
        <v>156</v>
      </c>
      <c r="B115" s="25" t="s">
        <v>97</v>
      </c>
      <c r="C115" s="25" t="s">
        <v>24</v>
      </c>
      <c r="D115" s="25" t="s">
        <v>32</v>
      </c>
      <c r="E115" s="25"/>
      <c r="F115" s="26">
        <v>673349.69</v>
      </c>
      <c r="G115" s="27"/>
    </row>
    <row r="116" spans="1:7" ht="75">
      <c r="A116" s="32" t="s">
        <v>192</v>
      </c>
      <c r="B116" s="25" t="s">
        <v>97</v>
      </c>
      <c r="C116" s="25" t="s">
        <v>24</v>
      </c>
      <c r="D116" s="25" t="s">
        <v>100</v>
      </c>
      <c r="E116" s="25"/>
      <c r="F116" s="26">
        <v>673349.69</v>
      </c>
      <c r="G116" s="27"/>
    </row>
    <row r="117" spans="1:7" ht="71.25">
      <c r="A117" s="31" t="s">
        <v>204</v>
      </c>
      <c r="B117" s="25" t="s">
        <v>97</v>
      </c>
      <c r="C117" s="25" t="s">
        <v>24</v>
      </c>
      <c r="D117" s="25" t="s">
        <v>122</v>
      </c>
      <c r="E117" s="25"/>
      <c r="F117" s="26">
        <v>648485.68999999994</v>
      </c>
      <c r="G117" s="27"/>
    </row>
    <row r="118" spans="1:7" ht="60">
      <c r="A118" s="33" t="s">
        <v>205</v>
      </c>
      <c r="B118" s="25" t="s">
        <v>97</v>
      </c>
      <c r="C118" s="25" t="s">
        <v>24</v>
      </c>
      <c r="D118" s="25" t="s">
        <v>124</v>
      </c>
      <c r="E118" s="25"/>
      <c r="F118" s="26">
        <v>648485.68999999994</v>
      </c>
      <c r="G118" s="27"/>
    </row>
    <row r="119" spans="1:7" ht="25.5">
      <c r="A119" s="34" t="s">
        <v>160</v>
      </c>
      <c r="B119" s="25" t="s">
        <v>97</v>
      </c>
      <c r="C119" s="25" t="s">
        <v>24</v>
      </c>
      <c r="D119" s="25" t="s">
        <v>124</v>
      </c>
      <c r="E119" s="25" t="s">
        <v>40</v>
      </c>
      <c r="F119" s="26">
        <v>648485.68999999994</v>
      </c>
      <c r="G119" s="27"/>
    </row>
    <row r="120" spans="1:7" ht="25.5">
      <c r="A120" s="35" t="s">
        <v>161</v>
      </c>
      <c r="B120" s="25" t="s">
        <v>97</v>
      </c>
      <c r="C120" s="25" t="s">
        <v>24</v>
      </c>
      <c r="D120" s="25" t="s">
        <v>124</v>
      </c>
      <c r="E120" s="25" t="s">
        <v>42</v>
      </c>
      <c r="F120" s="26">
        <v>648485.68999999994</v>
      </c>
      <c r="G120" s="27"/>
    </row>
    <row r="121" spans="1:7" ht="57">
      <c r="A121" s="31" t="s">
        <v>206</v>
      </c>
      <c r="B121" s="25" t="s">
        <v>97</v>
      </c>
      <c r="C121" s="25" t="s">
        <v>24</v>
      </c>
      <c r="D121" s="25" t="s">
        <v>126</v>
      </c>
      <c r="E121" s="25"/>
      <c r="F121" s="26">
        <v>24864</v>
      </c>
      <c r="G121" s="27"/>
    </row>
    <row r="122" spans="1:7" ht="60">
      <c r="A122" s="33" t="s">
        <v>207</v>
      </c>
      <c r="B122" s="25" t="s">
        <v>97</v>
      </c>
      <c r="C122" s="25" t="s">
        <v>24</v>
      </c>
      <c r="D122" s="25" t="s">
        <v>128</v>
      </c>
      <c r="E122" s="25"/>
      <c r="F122" s="26">
        <v>24864</v>
      </c>
      <c r="G122" s="27"/>
    </row>
    <row r="123" spans="1:7" ht="25.5">
      <c r="A123" s="34" t="s">
        <v>160</v>
      </c>
      <c r="B123" s="25" t="s">
        <v>97</v>
      </c>
      <c r="C123" s="25" t="s">
        <v>24</v>
      </c>
      <c r="D123" s="25" t="s">
        <v>128</v>
      </c>
      <c r="E123" s="25" t="s">
        <v>40</v>
      </c>
      <c r="F123" s="26">
        <v>24864</v>
      </c>
      <c r="G123" s="27"/>
    </row>
    <row r="124" spans="1:7" ht="25.5">
      <c r="A124" s="35" t="s">
        <v>161</v>
      </c>
      <c r="B124" s="25" t="s">
        <v>97</v>
      </c>
      <c r="C124" s="25" t="s">
        <v>24</v>
      </c>
      <c r="D124" s="25" t="s">
        <v>128</v>
      </c>
      <c r="E124" s="25" t="s">
        <v>42</v>
      </c>
      <c r="F124" s="26">
        <v>24864</v>
      </c>
      <c r="G124" s="27"/>
    </row>
    <row r="125" spans="1:7" ht="15.75">
      <c r="A125" s="36" t="s">
        <v>208</v>
      </c>
      <c r="B125" s="25" t="s">
        <v>130</v>
      </c>
      <c r="C125" s="25"/>
      <c r="D125" s="25"/>
      <c r="E125" s="25"/>
      <c r="F125" s="26">
        <v>121720.89</v>
      </c>
      <c r="G125" s="27"/>
    </row>
    <row r="126" spans="1:7" ht="15.75">
      <c r="A126" s="30" t="s">
        <v>209</v>
      </c>
      <c r="B126" s="25" t="s">
        <v>130</v>
      </c>
      <c r="C126" s="25" t="s">
        <v>12</v>
      </c>
      <c r="D126" s="25"/>
      <c r="E126" s="25"/>
      <c r="F126" s="26">
        <v>118270.89</v>
      </c>
      <c r="G126" s="27"/>
    </row>
    <row r="127" spans="1:7" ht="57">
      <c r="A127" s="31" t="s">
        <v>156</v>
      </c>
      <c r="B127" s="25" t="s">
        <v>130</v>
      </c>
      <c r="C127" s="25" t="s">
        <v>12</v>
      </c>
      <c r="D127" s="25" t="s">
        <v>32</v>
      </c>
      <c r="E127" s="25"/>
      <c r="F127" s="26">
        <v>118270.89</v>
      </c>
      <c r="G127" s="27"/>
    </row>
    <row r="128" spans="1:7" ht="75">
      <c r="A128" s="32" t="s">
        <v>210</v>
      </c>
      <c r="B128" s="25" t="s">
        <v>130</v>
      </c>
      <c r="C128" s="25" t="s">
        <v>12</v>
      </c>
      <c r="D128" s="25" t="s">
        <v>133</v>
      </c>
      <c r="E128" s="25"/>
      <c r="F128" s="26">
        <v>118270.89</v>
      </c>
      <c r="G128" s="27"/>
    </row>
    <row r="129" spans="1:7" ht="71.25">
      <c r="A129" s="31" t="s">
        <v>211</v>
      </c>
      <c r="B129" s="25" t="s">
        <v>130</v>
      </c>
      <c r="C129" s="25" t="s">
        <v>12</v>
      </c>
      <c r="D129" s="25" t="s">
        <v>135</v>
      </c>
      <c r="E129" s="25"/>
      <c r="F129" s="26">
        <v>118270.89</v>
      </c>
      <c r="G129" s="27"/>
    </row>
    <row r="130" spans="1:7" ht="75">
      <c r="A130" s="33" t="s">
        <v>212</v>
      </c>
      <c r="B130" s="25" t="s">
        <v>130</v>
      </c>
      <c r="C130" s="25" t="s">
        <v>12</v>
      </c>
      <c r="D130" s="25" t="s">
        <v>137</v>
      </c>
      <c r="E130" s="25"/>
      <c r="F130" s="26">
        <v>118270.89</v>
      </c>
      <c r="G130" s="27"/>
    </row>
    <row r="131" spans="1:7">
      <c r="A131" s="34" t="s">
        <v>213</v>
      </c>
      <c r="B131" s="25" t="s">
        <v>130</v>
      </c>
      <c r="C131" s="25" t="s">
        <v>12</v>
      </c>
      <c r="D131" s="25" t="s">
        <v>137</v>
      </c>
      <c r="E131" s="25" t="s">
        <v>139</v>
      </c>
      <c r="F131" s="26">
        <v>118270.89</v>
      </c>
      <c r="G131" s="27"/>
    </row>
    <row r="132" spans="1:7" ht="25.5">
      <c r="A132" s="35" t="s">
        <v>214</v>
      </c>
      <c r="B132" s="25" t="s">
        <v>130</v>
      </c>
      <c r="C132" s="25" t="s">
        <v>12</v>
      </c>
      <c r="D132" s="25" t="s">
        <v>137</v>
      </c>
      <c r="E132" s="25" t="s">
        <v>141</v>
      </c>
      <c r="F132" s="26">
        <v>118270.89</v>
      </c>
      <c r="G132" s="27"/>
    </row>
    <row r="133" spans="1:7" ht="15.75">
      <c r="A133" s="30" t="s">
        <v>215</v>
      </c>
      <c r="B133" s="25" t="s">
        <v>130</v>
      </c>
      <c r="C133" s="25" t="s">
        <v>24</v>
      </c>
      <c r="D133" s="25"/>
      <c r="E133" s="25"/>
      <c r="F133" s="26">
        <v>3450</v>
      </c>
      <c r="G133" s="27"/>
    </row>
    <row r="134" spans="1:7">
      <c r="A134" s="31" t="s">
        <v>171</v>
      </c>
      <c r="B134" s="25" t="s">
        <v>130</v>
      </c>
      <c r="C134" s="25" t="s">
        <v>24</v>
      </c>
      <c r="D134" s="25" t="s">
        <v>62</v>
      </c>
      <c r="E134" s="25"/>
      <c r="F134" s="26">
        <v>3450</v>
      </c>
      <c r="G134" s="27"/>
    </row>
    <row r="135" spans="1:7" ht="45">
      <c r="A135" s="33" t="s">
        <v>172</v>
      </c>
      <c r="B135" s="25" t="s">
        <v>130</v>
      </c>
      <c r="C135" s="25" t="s">
        <v>24</v>
      </c>
      <c r="D135" s="25" t="s">
        <v>64</v>
      </c>
      <c r="E135" s="25"/>
      <c r="F135" s="26">
        <v>3450</v>
      </c>
      <c r="G135" s="27"/>
    </row>
    <row r="136" spans="1:7">
      <c r="A136" s="34" t="s">
        <v>213</v>
      </c>
      <c r="B136" s="25" t="s">
        <v>130</v>
      </c>
      <c r="C136" s="25" t="s">
        <v>24</v>
      </c>
      <c r="D136" s="25" t="s">
        <v>64</v>
      </c>
      <c r="E136" s="25" t="s">
        <v>139</v>
      </c>
      <c r="F136" s="26">
        <v>3450</v>
      </c>
      <c r="G136" s="27"/>
    </row>
    <row r="137" spans="1:7">
      <c r="A137" s="35" t="s">
        <v>216</v>
      </c>
      <c r="B137" s="25" t="s">
        <v>130</v>
      </c>
      <c r="C137" s="25" t="s">
        <v>24</v>
      </c>
      <c r="D137" s="25" t="s">
        <v>64</v>
      </c>
      <c r="E137" s="25" t="s">
        <v>144</v>
      </c>
      <c r="F137" s="26">
        <v>3450</v>
      </c>
      <c r="G137" s="27"/>
    </row>
    <row r="138" spans="1:7">
      <c r="A138" s="28" t="s">
        <v>145</v>
      </c>
      <c r="B138" s="28"/>
      <c r="C138" s="28"/>
      <c r="D138" s="28"/>
      <c r="E138" s="28"/>
      <c r="F138" s="26">
        <f>F125+F84+F76+F68+F49+F44+F36+F25+F20+F15</f>
        <v>16522023.119999999</v>
      </c>
      <c r="G138" s="22"/>
    </row>
    <row r="139" spans="1:7">
      <c r="A139" s="29"/>
      <c r="B139" s="29"/>
      <c r="C139" s="29"/>
      <c r="D139" s="29"/>
      <c r="E139" s="29"/>
      <c r="F139" s="29"/>
      <c r="G139" s="17"/>
    </row>
    <row r="140" spans="1:7">
      <c r="A140" s="71"/>
      <c r="B140" s="71"/>
      <c r="C140" s="71"/>
      <c r="D140" s="71"/>
      <c r="E140" s="71"/>
      <c r="F140" s="71"/>
      <c r="G140" s="71"/>
    </row>
  </sheetData>
  <mergeCells count="15">
    <mergeCell ref="A1:F1"/>
    <mergeCell ref="A140:D140"/>
    <mergeCell ref="E140:G140"/>
    <mergeCell ref="A8:F8"/>
    <mergeCell ref="A9:F9"/>
    <mergeCell ref="A10:F10"/>
    <mergeCell ref="A11:A12"/>
    <mergeCell ref="B11:E11"/>
    <mergeCell ref="F11:F12"/>
    <mergeCell ref="A7:F7"/>
    <mergeCell ref="B5:F5"/>
    <mergeCell ref="B4:F4"/>
    <mergeCell ref="B2:F2"/>
    <mergeCell ref="B3:F3"/>
    <mergeCell ref="B6:F6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9"/>
  <sheetViews>
    <sheetView workbookViewId="0">
      <selection activeCell="C6" sqref="C6:G6"/>
    </sheetView>
  </sheetViews>
  <sheetFormatPr defaultRowHeight="15"/>
  <cols>
    <col min="1" max="1" width="47.85546875" customWidth="1"/>
    <col min="2" max="2" width="12.28515625" customWidth="1"/>
    <col min="7" max="7" width="11.85546875" customWidth="1"/>
    <col min="9" max="9" width="12.42578125" bestFit="1" customWidth="1"/>
  </cols>
  <sheetData>
    <row r="1" spans="1:11">
      <c r="A1" s="69"/>
      <c r="B1" s="69"/>
      <c r="C1" s="69"/>
      <c r="D1" s="69"/>
      <c r="E1" s="69"/>
      <c r="F1" s="69"/>
      <c r="G1" s="69"/>
    </row>
    <row r="2" spans="1:11" ht="15" customHeight="1">
      <c r="A2" s="37"/>
      <c r="B2" s="37"/>
      <c r="C2" s="80" t="s">
        <v>301</v>
      </c>
      <c r="D2" s="80"/>
      <c r="E2" s="80"/>
      <c r="F2" s="80"/>
      <c r="G2" s="80"/>
    </row>
    <row r="3" spans="1:11" ht="15" customHeight="1">
      <c r="A3" s="37"/>
      <c r="B3" s="37"/>
      <c r="C3" s="80" t="s">
        <v>290</v>
      </c>
      <c r="D3" s="80"/>
      <c r="E3" s="80"/>
      <c r="F3" s="80"/>
      <c r="G3" s="80"/>
    </row>
    <row r="4" spans="1:11" ht="15" customHeight="1">
      <c r="A4" s="37"/>
      <c r="B4" s="37"/>
      <c r="C4" s="80" t="s">
        <v>294</v>
      </c>
      <c r="D4" s="80"/>
      <c r="E4" s="80"/>
      <c r="F4" s="80"/>
      <c r="G4" s="80"/>
    </row>
    <row r="5" spans="1:11" ht="15.75">
      <c r="A5" s="55"/>
      <c r="B5" s="55"/>
      <c r="C5" s="79" t="s">
        <v>292</v>
      </c>
      <c r="D5" s="79"/>
      <c r="E5" s="79"/>
      <c r="F5" s="79"/>
      <c r="G5" s="79"/>
    </row>
    <row r="6" spans="1:11" ht="15.75">
      <c r="A6" s="37"/>
      <c r="B6" s="37"/>
      <c r="C6" s="80" t="s">
        <v>303</v>
      </c>
      <c r="D6" s="80"/>
      <c r="E6" s="80"/>
      <c r="F6" s="80"/>
      <c r="G6" s="80"/>
    </row>
    <row r="7" spans="1:11" ht="57.75" customHeight="1">
      <c r="A7" s="66" t="s">
        <v>295</v>
      </c>
      <c r="B7" s="66"/>
      <c r="C7" s="66"/>
      <c r="D7" s="66"/>
      <c r="E7" s="66"/>
      <c r="F7" s="66"/>
      <c r="G7" s="66"/>
    </row>
    <row r="8" spans="1:11" ht="15.75">
      <c r="A8" s="72"/>
      <c r="B8" s="72"/>
      <c r="C8" s="72"/>
      <c r="D8" s="72"/>
      <c r="E8" s="72"/>
      <c r="F8" s="72"/>
      <c r="G8" s="72"/>
    </row>
    <row r="9" spans="1:11">
      <c r="A9" s="73"/>
      <c r="B9" s="73"/>
      <c r="C9" s="73"/>
      <c r="D9" s="73"/>
      <c r="E9" s="73"/>
      <c r="F9" s="73"/>
      <c r="G9" s="73"/>
    </row>
    <row r="10" spans="1:11">
      <c r="A10" s="74" t="s">
        <v>0</v>
      </c>
      <c r="B10" s="74"/>
      <c r="C10" s="74"/>
      <c r="D10" s="74"/>
      <c r="E10" s="74"/>
      <c r="F10" s="74"/>
      <c r="G10" s="74"/>
    </row>
    <row r="11" spans="1:11">
      <c r="A11" s="76" t="s">
        <v>1</v>
      </c>
      <c r="B11" s="76" t="s">
        <v>2</v>
      </c>
      <c r="C11" s="76"/>
      <c r="D11" s="76"/>
      <c r="E11" s="76"/>
      <c r="F11" s="76"/>
      <c r="G11" s="76" t="s">
        <v>3</v>
      </c>
    </row>
    <row r="12" spans="1:11" ht="114.75">
      <c r="A12" s="76"/>
      <c r="B12" s="38" t="s">
        <v>7</v>
      </c>
      <c r="C12" s="38" t="s">
        <v>4</v>
      </c>
      <c r="D12" s="38" t="s">
        <v>5</v>
      </c>
      <c r="E12" s="38" t="s">
        <v>6</v>
      </c>
      <c r="F12" s="38" t="s">
        <v>8</v>
      </c>
      <c r="G12" s="76"/>
      <c r="K12" s="64"/>
    </row>
    <row r="13" spans="1:11">
      <c r="A13" s="39">
        <v>1</v>
      </c>
      <c r="B13" s="39">
        <v>2</v>
      </c>
      <c r="C13" s="39">
        <v>3</v>
      </c>
      <c r="D13" s="39">
        <v>4</v>
      </c>
      <c r="E13" s="39">
        <v>5</v>
      </c>
      <c r="F13" s="39">
        <v>6</v>
      </c>
      <c r="G13" s="39">
        <v>7</v>
      </c>
    </row>
    <row r="14" spans="1:11" ht="62.25" customHeight="1">
      <c r="A14" s="45" t="s">
        <v>217</v>
      </c>
      <c r="B14" s="40" t="s">
        <v>32</v>
      </c>
      <c r="C14" s="40"/>
      <c r="D14" s="40"/>
      <c r="E14" s="40"/>
      <c r="F14" s="40"/>
      <c r="G14" s="41">
        <f>G15+G27+G42+G50+G103</f>
        <v>15852924.119999999</v>
      </c>
      <c r="I14" s="63"/>
    </row>
    <row r="15" spans="1:11" ht="60">
      <c r="A15" s="46" t="s">
        <v>218</v>
      </c>
      <c r="B15" s="40" t="s">
        <v>34</v>
      </c>
      <c r="C15" s="40"/>
      <c r="D15" s="40"/>
      <c r="E15" s="40"/>
      <c r="F15" s="40"/>
      <c r="G15" s="41">
        <f>G16</f>
        <v>1941614.64</v>
      </c>
    </row>
    <row r="16" spans="1:11" ht="57">
      <c r="A16" s="45" t="s">
        <v>219</v>
      </c>
      <c r="B16" s="40" t="s">
        <v>36</v>
      </c>
      <c r="C16" s="40"/>
      <c r="D16" s="40"/>
      <c r="E16" s="40"/>
      <c r="F16" s="40"/>
      <c r="G16" s="41">
        <f>G17</f>
        <v>1941614.64</v>
      </c>
    </row>
    <row r="17" spans="1:7" ht="60">
      <c r="A17" s="47" t="s">
        <v>220</v>
      </c>
      <c r="B17" s="40" t="s">
        <v>38</v>
      </c>
      <c r="C17" s="40"/>
      <c r="D17" s="40"/>
      <c r="E17" s="40"/>
      <c r="F17" s="40"/>
      <c r="G17" s="41">
        <f>G18</f>
        <v>1941614.64</v>
      </c>
    </row>
    <row r="18" spans="1:7" ht="47.25">
      <c r="A18" s="48" t="s">
        <v>221</v>
      </c>
      <c r="B18" s="40" t="s">
        <v>38</v>
      </c>
      <c r="C18" s="40" t="s">
        <v>10</v>
      </c>
      <c r="D18" s="40"/>
      <c r="E18" s="40"/>
      <c r="F18" s="40"/>
      <c r="G18" s="41">
        <f>G19</f>
        <v>1941614.64</v>
      </c>
    </row>
    <row r="19" spans="1:7" ht="27" customHeight="1">
      <c r="A19" s="49" t="s">
        <v>222</v>
      </c>
      <c r="B19" s="40" t="s">
        <v>38</v>
      </c>
      <c r="C19" s="40" t="s">
        <v>10</v>
      </c>
      <c r="D19" s="40" t="s">
        <v>12</v>
      </c>
      <c r="E19" s="40"/>
      <c r="F19" s="40"/>
      <c r="G19" s="41">
        <f>G20</f>
        <v>1941614.64</v>
      </c>
    </row>
    <row r="20" spans="1:7" ht="78.75">
      <c r="A20" s="50" t="s">
        <v>223</v>
      </c>
      <c r="B20" s="40" t="s">
        <v>38</v>
      </c>
      <c r="C20" s="40" t="s">
        <v>10</v>
      </c>
      <c r="D20" s="40" t="s">
        <v>12</v>
      </c>
      <c r="E20" s="40" t="s">
        <v>30</v>
      </c>
      <c r="F20" s="40"/>
      <c r="G20" s="41">
        <v>1941614.64</v>
      </c>
    </row>
    <row r="21" spans="1:7" ht="63.75">
      <c r="A21" s="51" t="s">
        <v>19</v>
      </c>
      <c r="B21" s="40" t="s">
        <v>38</v>
      </c>
      <c r="C21" s="40" t="s">
        <v>10</v>
      </c>
      <c r="D21" s="40" t="s">
        <v>12</v>
      </c>
      <c r="E21" s="40" t="s">
        <v>30</v>
      </c>
      <c r="F21" s="40" t="s">
        <v>20</v>
      </c>
      <c r="G21" s="41">
        <v>1397042</v>
      </c>
    </row>
    <row r="22" spans="1:7" ht="25.5">
      <c r="A22" s="52" t="s">
        <v>21</v>
      </c>
      <c r="B22" s="40" t="s">
        <v>38</v>
      </c>
      <c r="C22" s="40" t="s">
        <v>10</v>
      </c>
      <c r="D22" s="40" t="s">
        <v>12</v>
      </c>
      <c r="E22" s="40" t="s">
        <v>30</v>
      </c>
      <c r="F22" s="40" t="s">
        <v>22</v>
      </c>
      <c r="G22" s="41">
        <v>1397042</v>
      </c>
    </row>
    <row r="23" spans="1:7" ht="25.5">
      <c r="A23" s="51" t="s">
        <v>39</v>
      </c>
      <c r="B23" s="40" t="s">
        <v>38</v>
      </c>
      <c r="C23" s="40" t="s">
        <v>10</v>
      </c>
      <c r="D23" s="40" t="s">
        <v>12</v>
      </c>
      <c r="E23" s="40" t="s">
        <v>30</v>
      </c>
      <c r="F23" s="40" t="s">
        <v>40</v>
      </c>
      <c r="G23" s="41">
        <v>518404.55</v>
      </c>
    </row>
    <row r="24" spans="1:7" ht="25.5">
      <c r="A24" s="52" t="s">
        <v>41</v>
      </c>
      <c r="B24" s="40" t="s">
        <v>38</v>
      </c>
      <c r="C24" s="40" t="s">
        <v>10</v>
      </c>
      <c r="D24" s="40" t="s">
        <v>12</v>
      </c>
      <c r="E24" s="40" t="s">
        <v>30</v>
      </c>
      <c r="F24" s="40" t="s">
        <v>42</v>
      </c>
      <c r="G24" s="41">
        <v>518404.55</v>
      </c>
    </row>
    <row r="25" spans="1:7">
      <c r="A25" s="51" t="s">
        <v>43</v>
      </c>
      <c r="B25" s="40" t="s">
        <v>38</v>
      </c>
      <c r="C25" s="40" t="s">
        <v>10</v>
      </c>
      <c r="D25" s="40" t="s">
        <v>12</v>
      </c>
      <c r="E25" s="40" t="s">
        <v>30</v>
      </c>
      <c r="F25" s="40" t="s">
        <v>44</v>
      </c>
      <c r="G25" s="41">
        <v>26168.09</v>
      </c>
    </row>
    <row r="26" spans="1:7">
      <c r="A26" s="52" t="s">
        <v>45</v>
      </c>
      <c r="B26" s="40" t="s">
        <v>38</v>
      </c>
      <c r="C26" s="40" t="s">
        <v>10</v>
      </c>
      <c r="D26" s="40" t="s">
        <v>12</v>
      </c>
      <c r="E26" s="40" t="s">
        <v>30</v>
      </c>
      <c r="F26" s="40" t="s">
        <v>46</v>
      </c>
      <c r="G26" s="41">
        <v>26168.09</v>
      </c>
    </row>
    <row r="27" spans="1:7" ht="75">
      <c r="A27" s="46" t="s">
        <v>224</v>
      </c>
      <c r="B27" s="40" t="s">
        <v>70</v>
      </c>
      <c r="C27" s="40"/>
      <c r="D27" s="40"/>
      <c r="E27" s="40"/>
      <c r="F27" s="40"/>
      <c r="G27" s="41">
        <v>31202.74</v>
      </c>
    </row>
    <row r="28" spans="1:7" ht="71.25">
      <c r="A28" s="45" t="s">
        <v>225</v>
      </c>
      <c r="B28" s="40" t="s">
        <v>72</v>
      </c>
      <c r="C28" s="40"/>
      <c r="D28" s="40"/>
      <c r="E28" s="40"/>
      <c r="F28" s="40"/>
      <c r="G28" s="41">
        <v>22595</v>
      </c>
    </row>
    <row r="29" spans="1:7" ht="45">
      <c r="A29" s="47" t="s">
        <v>226</v>
      </c>
      <c r="B29" s="40" t="s">
        <v>74</v>
      </c>
      <c r="C29" s="40"/>
      <c r="D29" s="40"/>
      <c r="E29" s="40"/>
      <c r="F29" s="40"/>
      <c r="G29" s="41">
        <v>22595</v>
      </c>
    </row>
    <row r="30" spans="1:7" ht="47.25">
      <c r="A30" s="48" t="s">
        <v>221</v>
      </c>
      <c r="B30" s="40" t="s">
        <v>74</v>
      </c>
      <c r="C30" s="40" t="s">
        <v>10</v>
      </c>
      <c r="D30" s="40"/>
      <c r="E30" s="40"/>
      <c r="F30" s="40"/>
      <c r="G30" s="41">
        <v>22595</v>
      </c>
    </row>
    <row r="31" spans="1:7" ht="31.5">
      <c r="A31" s="49" t="s">
        <v>222</v>
      </c>
      <c r="B31" s="40" t="s">
        <v>74</v>
      </c>
      <c r="C31" s="40" t="s">
        <v>10</v>
      </c>
      <c r="D31" s="40" t="s">
        <v>12</v>
      </c>
      <c r="E31" s="40"/>
      <c r="F31" s="40"/>
      <c r="G31" s="41">
        <v>22595</v>
      </c>
    </row>
    <row r="32" spans="1:7" ht="31.5">
      <c r="A32" s="50" t="s">
        <v>227</v>
      </c>
      <c r="B32" s="40" t="s">
        <v>74</v>
      </c>
      <c r="C32" s="40" t="s">
        <v>10</v>
      </c>
      <c r="D32" s="40" t="s">
        <v>12</v>
      </c>
      <c r="E32" s="40" t="s">
        <v>68</v>
      </c>
      <c r="F32" s="40"/>
      <c r="G32" s="41">
        <v>22595</v>
      </c>
    </row>
    <row r="33" spans="1:7" ht="25.5">
      <c r="A33" s="51" t="s">
        <v>39</v>
      </c>
      <c r="B33" s="40" t="s">
        <v>74</v>
      </c>
      <c r="C33" s="40" t="s">
        <v>10</v>
      </c>
      <c r="D33" s="40" t="s">
        <v>12</v>
      </c>
      <c r="E33" s="40" t="s">
        <v>68</v>
      </c>
      <c r="F33" s="40" t="s">
        <v>40</v>
      </c>
      <c r="G33" s="41">
        <v>22595</v>
      </c>
    </row>
    <row r="34" spans="1:7" ht="25.5">
      <c r="A34" s="52" t="s">
        <v>41</v>
      </c>
      <c r="B34" s="40" t="s">
        <v>74</v>
      </c>
      <c r="C34" s="40" t="s">
        <v>10</v>
      </c>
      <c r="D34" s="40" t="s">
        <v>12</v>
      </c>
      <c r="E34" s="40" t="s">
        <v>68</v>
      </c>
      <c r="F34" s="40" t="s">
        <v>42</v>
      </c>
      <c r="G34" s="41">
        <v>22595</v>
      </c>
    </row>
    <row r="35" spans="1:7" ht="85.5">
      <c r="A35" s="45" t="s">
        <v>228</v>
      </c>
      <c r="B35" s="40" t="s">
        <v>76</v>
      </c>
      <c r="C35" s="40"/>
      <c r="D35" s="40"/>
      <c r="E35" s="40"/>
      <c r="F35" s="40"/>
      <c r="G35" s="41">
        <v>8607.74</v>
      </c>
    </row>
    <row r="36" spans="1:7" ht="60">
      <c r="A36" s="47" t="s">
        <v>229</v>
      </c>
      <c r="B36" s="40" t="s">
        <v>78</v>
      </c>
      <c r="C36" s="40"/>
      <c r="D36" s="40"/>
      <c r="E36" s="40"/>
      <c r="F36" s="40"/>
      <c r="G36" s="41">
        <v>8607.74</v>
      </c>
    </row>
    <row r="37" spans="1:7" ht="47.25">
      <c r="A37" s="48" t="s">
        <v>221</v>
      </c>
      <c r="B37" s="40" t="s">
        <v>78</v>
      </c>
      <c r="C37" s="40" t="s">
        <v>10</v>
      </c>
      <c r="D37" s="40"/>
      <c r="E37" s="40"/>
      <c r="F37" s="40"/>
      <c r="G37" s="41">
        <v>8607.74</v>
      </c>
    </row>
    <row r="38" spans="1:7" ht="31.5">
      <c r="A38" s="49" t="s">
        <v>222</v>
      </c>
      <c r="B38" s="40" t="s">
        <v>78</v>
      </c>
      <c r="C38" s="40" t="s">
        <v>10</v>
      </c>
      <c r="D38" s="40" t="s">
        <v>12</v>
      </c>
      <c r="E38" s="40"/>
      <c r="F38" s="40"/>
      <c r="G38" s="41">
        <v>8607.74</v>
      </c>
    </row>
    <row r="39" spans="1:7" ht="31.5">
      <c r="A39" s="50" t="s">
        <v>227</v>
      </c>
      <c r="B39" s="40" t="s">
        <v>78</v>
      </c>
      <c r="C39" s="40" t="s">
        <v>10</v>
      </c>
      <c r="D39" s="40" t="s">
        <v>12</v>
      </c>
      <c r="E39" s="40" t="s">
        <v>68</v>
      </c>
      <c r="F39" s="40"/>
      <c r="G39" s="41">
        <v>8607.74</v>
      </c>
    </row>
    <row r="40" spans="1:7">
      <c r="A40" s="51" t="s">
        <v>43</v>
      </c>
      <c r="B40" s="40" t="s">
        <v>78</v>
      </c>
      <c r="C40" s="40" t="s">
        <v>10</v>
      </c>
      <c r="D40" s="40" t="s">
        <v>12</v>
      </c>
      <c r="E40" s="40" t="s">
        <v>68</v>
      </c>
      <c r="F40" s="40" t="s">
        <v>44</v>
      </c>
      <c r="G40" s="41">
        <v>8607.74</v>
      </c>
    </row>
    <row r="41" spans="1:7">
      <c r="A41" s="52" t="s">
        <v>45</v>
      </c>
      <c r="B41" s="40" t="s">
        <v>78</v>
      </c>
      <c r="C41" s="40" t="s">
        <v>10</v>
      </c>
      <c r="D41" s="40" t="s">
        <v>12</v>
      </c>
      <c r="E41" s="40" t="s">
        <v>68</v>
      </c>
      <c r="F41" s="40" t="s">
        <v>46</v>
      </c>
      <c r="G41" s="41">
        <v>8607.74</v>
      </c>
    </row>
    <row r="42" spans="1:7" ht="60">
      <c r="A42" s="46" t="s">
        <v>230</v>
      </c>
      <c r="B42" s="40" t="s">
        <v>91</v>
      </c>
      <c r="C42" s="40"/>
      <c r="D42" s="40"/>
      <c r="E42" s="40"/>
      <c r="F42" s="40"/>
      <c r="G42" s="41">
        <f t="shared" ref="G42:G48" si="0">G43</f>
        <v>3009401.8</v>
      </c>
    </row>
    <row r="43" spans="1:7" ht="85.5">
      <c r="A43" s="45" t="s">
        <v>231</v>
      </c>
      <c r="B43" s="40" t="s">
        <v>93</v>
      </c>
      <c r="C43" s="40"/>
      <c r="D43" s="40"/>
      <c r="E43" s="40"/>
      <c r="F43" s="40"/>
      <c r="G43" s="41">
        <f t="shared" si="0"/>
        <v>3009401.8</v>
      </c>
    </row>
    <row r="44" spans="1:7" ht="75">
      <c r="A44" s="47" t="s">
        <v>232</v>
      </c>
      <c r="B44" s="40" t="s">
        <v>95</v>
      </c>
      <c r="C44" s="40"/>
      <c r="D44" s="40"/>
      <c r="E44" s="40"/>
      <c r="F44" s="40"/>
      <c r="G44" s="41">
        <f t="shared" si="0"/>
        <v>3009401.8</v>
      </c>
    </row>
    <row r="45" spans="1:7" ht="47.25">
      <c r="A45" s="48" t="s">
        <v>221</v>
      </c>
      <c r="B45" s="40" t="s">
        <v>95</v>
      </c>
      <c r="C45" s="40" t="s">
        <v>10</v>
      </c>
      <c r="D45" s="40"/>
      <c r="E45" s="40"/>
      <c r="F45" s="40"/>
      <c r="G45" s="41">
        <f t="shared" si="0"/>
        <v>3009401.8</v>
      </c>
    </row>
    <row r="46" spans="1:7" ht="15.75">
      <c r="A46" s="49" t="s">
        <v>233</v>
      </c>
      <c r="B46" s="40" t="s">
        <v>95</v>
      </c>
      <c r="C46" s="40" t="s">
        <v>10</v>
      </c>
      <c r="D46" s="40" t="s">
        <v>30</v>
      </c>
      <c r="E46" s="40"/>
      <c r="F46" s="40"/>
      <c r="G46" s="41">
        <f t="shared" si="0"/>
        <v>3009401.8</v>
      </c>
    </row>
    <row r="47" spans="1:7" ht="31.5">
      <c r="A47" s="50" t="s">
        <v>234</v>
      </c>
      <c r="B47" s="40" t="s">
        <v>95</v>
      </c>
      <c r="C47" s="40" t="s">
        <v>10</v>
      </c>
      <c r="D47" s="40" t="s">
        <v>30</v>
      </c>
      <c r="E47" s="40" t="s">
        <v>89</v>
      </c>
      <c r="F47" s="40"/>
      <c r="G47" s="41">
        <f t="shared" si="0"/>
        <v>3009401.8</v>
      </c>
    </row>
    <row r="48" spans="1:7" ht="25.5">
      <c r="A48" s="51" t="s">
        <v>39</v>
      </c>
      <c r="B48" s="40" t="s">
        <v>95</v>
      </c>
      <c r="C48" s="40" t="s">
        <v>10</v>
      </c>
      <c r="D48" s="40" t="s">
        <v>30</v>
      </c>
      <c r="E48" s="40" t="s">
        <v>89</v>
      </c>
      <c r="F48" s="40" t="s">
        <v>40</v>
      </c>
      <c r="G48" s="41">
        <f t="shared" si="0"/>
        <v>3009401.8</v>
      </c>
    </row>
    <row r="49" spans="1:7" ht="25.5">
      <c r="A49" s="52" t="s">
        <v>41</v>
      </c>
      <c r="B49" s="40" t="s">
        <v>95</v>
      </c>
      <c r="C49" s="40" t="s">
        <v>10</v>
      </c>
      <c r="D49" s="40" t="s">
        <v>30</v>
      </c>
      <c r="E49" s="40" t="s">
        <v>89</v>
      </c>
      <c r="F49" s="40" t="s">
        <v>42</v>
      </c>
      <c r="G49" s="41">
        <v>3009401.8</v>
      </c>
    </row>
    <row r="50" spans="1:7" ht="75">
      <c r="A50" s="46" t="s">
        <v>235</v>
      </c>
      <c r="B50" s="40" t="s">
        <v>100</v>
      </c>
      <c r="C50" s="40"/>
      <c r="D50" s="40"/>
      <c r="E50" s="40"/>
      <c r="F50" s="40"/>
      <c r="G50" s="41">
        <f>G51+G66+G89+G96</f>
        <v>10752434.049999999</v>
      </c>
    </row>
    <row r="51" spans="1:7" ht="28.5">
      <c r="A51" s="45" t="s">
        <v>236</v>
      </c>
      <c r="B51" s="40" t="s">
        <v>102</v>
      </c>
      <c r="C51" s="40"/>
      <c r="D51" s="40"/>
      <c r="E51" s="40"/>
      <c r="F51" s="40"/>
      <c r="G51" s="41">
        <v>117912.02</v>
      </c>
    </row>
    <row r="52" spans="1:7" ht="60">
      <c r="A52" s="47" t="s">
        <v>237</v>
      </c>
      <c r="B52" s="40" t="s">
        <v>104</v>
      </c>
      <c r="C52" s="40"/>
      <c r="D52" s="40"/>
      <c r="E52" s="40"/>
      <c r="F52" s="40"/>
      <c r="G52" s="41">
        <v>58856.27</v>
      </c>
    </row>
    <row r="53" spans="1:7" ht="47.25">
      <c r="A53" s="48" t="s">
        <v>221</v>
      </c>
      <c r="B53" s="40" t="s">
        <v>104</v>
      </c>
      <c r="C53" s="40" t="s">
        <v>10</v>
      </c>
      <c r="D53" s="40"/>
      <c r="E53" s="40"/>
      <c r="F53" s="40"/>
      <c r="G53" s="41">
        <v>58856.27</v>
      </c>
    </row>
    <row r="54" spans="1:7" ht="31.5">
      <c r="A54" s="49" t="s">
        <v>238</v>
      </c>
      <c r="B54" s="40" t="s">
        <v>104</v>
      </c>
      <c r="C54" s="40" t="s">
        <v>10</v>
      </c>
      <c r="D54" s="40" t="s">
        <v>97</v>
      </c>
      <c r="E54" s="40"/>
      <c r="F54" s="40"/>
      <c r="G54" s="41">
        <v>58856.27</v>
      </c>
    </row>
    <row r="55" spans="1:7" ht="15.75">
      <c r="A55" s="50" t="s">
        <v>239</v>
      </c>
      <c r="B55" s="40" t="s">
        <v>104</v>
      </c>
      <c r="C55" s="40" t="s">
        <v>10</v>
      </c>
      <c r="D55" s="40" t="s">
        <v>97</v>
      </c>
      <c r="E55" s="40" t="s">
        <v>12</v>
      </c>
      <c r="F55" s="40"/>
      <c r="G55" s="41">
        <v>58856.27</v>
      </c>
    </row>
    <row r="56" spans="1:7" ht="25.5">
      <c r="A56" s="51" t="s">
        <v>39</v>
      </c>
      <c r="B56" s="40" t="s">
        <v>104</v>
      </c>
      <c r="C56" s="40" t="s">
        <v>10</v>
      </c>
      <c r="D56" s="40" t="s">
        <v>97</v>
      </c>
      <c r="E56" s="40" t="s">
        <v>12</v>
      </c>
      <c r="F56" s="40" t="s">
        <v>40</v>
      </c>
      <c r="G56" s="41">
        <v>19856.27</v>
      </c>
    </row>
    <row r="57" spans="1:7" ht="25.5">
      <c r="A57" s="52" t="s">
        <v>41</v>
      </c>
      <c r="B57" s="40" t="s">
        <v>104</v>
      </c>
      <c r="C57" s="40" t="s">
        <v>10</v>
      </c>
      <c r="D57" s="40" t="s">
        <v>97</v>
      </c>
      <c r="E57" s="40" t="s">
        <v>12</v>
      </c>
      <c r="F57" s="40" t="s">
        <v>42</v>
      </c>
      <c r="G57" s="41">
        <v>19856.27</v>
      </c>
    </row>
    <row r="58" spans="1:7">
      <c r="A58" s="51" t="s">
        <v>43</v>
      </c>
      <c r="B58" s="40" t="s">
        <v>104</v>
      </c>
      <c r="C58" s="40" t="s">
        <v>10</v>
      </c>
      <c r="D58" s="40" t="s">
        <v>97</v>
      </c>
      <c r="E58" s="40" t="s">
        <v>12</v>
      </c>
      <c r="F58" s="40" t="s">
        <v>44</v>
      </c>
      <c r="G58" s="41">
        <v>39000</v>
      </c>
    </row>
    <row r="59" spans="1:7">
      <c r="A59" s="52" t="s">
        <v>45</v>
      </c>
      <c r="B59" s="40" t="s">
        <v>104</v>
      </c>
      <c r="C59" s="40" t="s">
        <v>10</v>
      </c>
      <c r="D59" s="40" t="s">
        <v>97</v>
      </c>
      <c r="E59" s="40" t="s">
        <v>12</v>
      </c>
      <c r="F59" s="40" t="s">
        <v>46</v>
      </c>
      <c r="G59" s="41">
        <v>39000</v>
      </c>
    </row>
    <row r="60" spans="1:7" ht="45">
      <c r="A60" s="47" t="s">
        <v>240</v>
      </c>
      <c r="B60" s="40" t="s">
        <v>106</v>
      </c>
      <c r="C60" s="40"/>
      <c r="D60" s="40"/>
      <c r="E60" s="40"/>
      <c r="F60" s="40"/>
      <c r="G60" s="41">
        <v>59055.75</v>
      </c>
    </row>
    <row r="61" spans="1:7" ht="47.25">
      <c r="A61" s="48" t="s">
        <v>221</v>
      </c>
      <c r="B61" s="40" t="s">
        <v>106</v>
      </c>
      <c r="C61" s="40" t="s">
        <v>10</v>
      </c>
      <c r="D61" s="40"/>
      <c r="E61" s="40"/>
      <c r="F61" s="40"/>
      <c r="G61" s="41">
        <v>59055.75</v>
      </c>
    </row>
    <row r="62" spans="1:7" ht="31.5">
      <c r="A62" s="49" t="s">
        <v>238</v>
      </c>
      <c r="B62" s="40" t="s">
        <v>106</v>
      </c>
      <c r="C62" s="40" t="s">
        <v>10</v>
      </c>
      <c r="D62" s="40" t="s">
        <v>97</v>
      </c>
      <c r="E62" s="40"/>
      <c r="F62" s="40"/>
      <c r="G62" s="41">
        <v>59055.75</v>
      </c>
    </row>
    <row r="63" spans="1:7" ht="15.75">
      <c r="A63" s="50" t="s">
        <v>239</v>
      </c>
      <c r="B63" s="40" t="s">
        <v>106</v>
      </c>
      <c r="C63" s="40" t="s">
        <v>10</v>
      </c>
      <c r="D63" s="40" t="s">
        <v>97</v>
      </c>
      <c r="E63" s="40" t="s">
        <v>12</v>
      </c>
      <c r="F63" s="40"/>
      <c r="G63" s="41">
        <v>59055.75</v>
      </c>
    </row>
    <row r="64" spans="1:7" ht="25.5">
      <c r="A64" s="51" t="s">
        <v>39</v>
      </c>
      <c r="B64" s="40" t="s">
        <v>106</v>
      </c>
      <c r="C64" s="40" t="s">
        <v>10</v>
      </c>
      <c r="D64" s="40" t="s">
        <v>97</v>
      </c>
      <c r="E64" s="40" t="s">
        <v>12</v>
      </c>
      <c r="F64" s="40" t="s">
        <v>40</v>
      </c>
      <c r="G64" s="41">
        <v>59055.75</v>
      </c>
    </row>
    <row r="65" spans="1:7" ht="25.5">
      <c r="A65" s="52" t="s">
        <v>41</v>
      </c>
      <c r="B65" s="40" t="s">
        <v>106</v>
      </c>
      <c r="C65" s="40" t="s">
        <v>10</v>
      </c>
      <c r="D65" s="40" t="s">
        <v>97</v>
      </c>
      <c r="E65" s="40" t="s">
        <v>12</v>
      </c>
      <c r="F65" s="40" t="s">
        <v>42</v>
      </c>
      <c r="G65" s="41">
        <v>59055.75</v>
      </c>
    </row>
    <row r="66" spans="1:7" ht="57">
      <c r="A66" s="45" t="s">
        <v>241</v>
      </c>
      <c r="B66" s="40" t="s">
        <v>109</v>
      </c>
      <c r="C66" s="40"/>
      <c r="D66" s="40"/>
      <c r="E66" s="40"/>
      <c r="F66" s="40"/>
      <c r="G66" s="41">
        <v>9961172.3399999999</v>
      </c>
    </row>
    <row r="67" spans="1:7" ht="60">
      <c r="A67" s="47" t="s">
        <v>242</v>
      </c>
      <c r="B67" s="40" t="s">
        <v>111</v>
      </c>
      <c r="C67" s="40"/>
      <c r="D67" s="40"/>
      <c r="E67" s="40"/>
      <c r="F67" s="40"/>
      <c r="G67" s="41">
        <f>G68</f>
        <v>568059.34</v>
      </c>
    </row>
    <row r="68" spans="1:7" ht="47.25">
      <c r="A68" s="48" t="s">
        <v>221</v>
      </c>
      <c r="B68" s="40" t="s">
        <v>111</v>
      </c>
      <c r="C68" s="40" t="s">
        <v>10</v>
      </c>
      <c r="D68" s="40"/>
      <c r="E68" s="40"/>
      <c r="F68" s="40"/>
      <c r="G68" s="41">
        <f>G69</f>
        <v>568059.34</v>
      </c>
    </row>
    <row r="69" spans="1:7" ht="31.5">
      <c r="A69" s="49" t="s">
        <v>238</v>
      </c>
      <c r="B69" s="40" t="s">
        <v>111</v>
      </c>
      <c r="C69" s="40" t="s">
        <v>10</v>
      </c>
      <c r="D69" s="40" t="s">
        <v>97</v>
      </c>
      <c r="E69" s="40"/>
      <c r="F69" s="40"/>
      <c r="G69" s="41">
        <v>568059.34</v>
      </c>
    </row>
    <row r="70" spans="1:7" ht="15.75">
      <c r="A70" s="50" t="s">
        <v>243</v>
      </c>
      <c r="B70" s="40" t="s">
        <v>111</v>
      </c>
      <c r="C70" s="40" t="s">
        <v>10</v>
      </c>
      <c r="D70" s="40" t="s">
        <v>97</v>
      </c>
      <c r="E70" s="40" t="s">
        <v>14</v>
      </c>
      <c r="F70" s="40"/>
      <c r="G70" s="41">
        <v>568059.34</v>
      </c>
    </row>
    <row r="71" spans="1:7" ht="25.5">
      <c r="A71" s="51" t="s">
        <v>39</v>
      </c>
      <c r="B71" s="40" t="s">
        <v>111</v>
      </c>
      <c r="C71" s="40" t="s">
        <v>10</v>
      </c>
      <c r="D71" s="40" t="s">
        <v>97</v>
      </c>
      <c r="E71" s="40" t="s">
        <v>14</v>
      </c>
      <c r="F71" s="40" t="s">
        <v>40</v>
      </c>
      <c r="G71" s="41">
        <v>426070.82</v>
      </c>
    </row>
    <row r="72" spans="1:7" ht="25.5">
      <c r="A72" s="52" t="s">
        <v>41</v>
      </c>
      <c r="B72" s="40" t="s">
        <v>111</v>
      </c>
      <c r="C72" s="40" t="s">
        <v>10</v>
      </c>
      <c r="D72" s="40" t="s">
        <v>97</v>
      </c>
      <c r="E72" s="40" t="s">
        <v>14</v>
      </c>
      <c r="F72" s="40" t="s">
        <v>42</v>
      </c>
      <c r="G72" s="41">
        <v>426070.82</v>
      </c>
    </row>
    <row r="73" spans="1:7" ht="25.5">
      <c r="A73" s="51" t="s">
        <v>112</v>
      </c>
      <c r="B73" s="40" t="s">
        <v>111</v>
      </c>
      <c r="C73" s="40" t="s">
        <v>10</v>
      </c>
      <c r="D73" s="40" t="s">
        <v>97</v>
      </c>
      <c r="E73" s="40" t="s">
        <v>14</v>
      </c>
      <c r="F73" s="40" t="s">
        <v>113</v>
      </c>
      <c r="G73" s="41">
        <v>47200.88</v>
      </c>
    </row>
    <row r="74" spans="1:7">
      <c r="A74" s="52" t="s">
        <v>114</v>
      </c>
      <c r="B74" s="40" t="s">
        <v>111</v>
      </c>
      <c r="C74" s="40" t="s">
        <v>10</v>
      </c>
      <c r="D74" s="40" t="s">
        <v>97</v>
      </c>
      <c r="E74" s="40" t="s">
        <v>14</v>
      </c>
      <c r="F74" s="40" t="s">
        <v>115</v>
      </c>
      <c r="G74" s="41">
        <v>47200.88</v>
      </c>
    </row>
    <row r="75" spans="1:7">
      <c r="A75" s="51" t="s">
        <v>43</v>
      </c>
      <c r="B75" s="40" t="s">
        <v>111</v>
      </c>
      <c r="C75" s="40" t="s">
        <v>10</v>
      </c>
      <c r="D75" s="40" t="s">
        <v>97</v>
      </c>
      <c r="E75" s="40" t="s">
        <v>14</v>
      </c>
      <c r="F75" s="40" t="s">
        <v>44</v>
      </c>
      <c r="G75" s="41">
        <v>94787.64</v>
      </c>
    </row>
    <row r="76" spans="1:7">
      <c r="A76" s="52" t="s">
        <v>45</v>
      </c>
      <c r="B76" s="40" t="s">
        <v>111</v>
      </c>
      <c r="C76" s="40" t="s">
        <v>10</v>
      </c>
      <c r="D76" s="40" t="s">
        <v>97</v>
      </c>
      <c r="E76" s="40" t="s">
        <v>14</v>
      </c>
      <c r="F76" s="40" t="s">
        <v>46</v>
      </c>
      <c r="G76" s="41">
        <v>94787.64</v>
      </c>
    </row>
    <row r="77" spans="1:7" ht="60">
      <c r="A77" s="47" t="s">
        <v>244</v>
      </c>
      <c r="B77" s="40" t="s">
        <v>117</v>
      </c>
      <c r="C77" s="40"/>
      <c r="D77" s="40"/>
      <c r="E77" s="40"/>
      <c r="F77" s="40"/>
      <c r="G77" s="41">
        <v>7202052</v>
      </c>
    </row>
    <row r="78" spans="1:7" ht="47.25">
      <c r="A78" s="48" t="s">
        <v>221</v>
      </c>
      <c r="B78" s="40" t="s">
        <v>117</v>
      </c>
      <c r="C78" s="40" t="s">
        <v>10</v>
      </c>
      <c r="D78" s="40"/>
      <c r="E78" s="40"/>
      <c r="F78" s="40"/>
      <c r="G78" s="41">
        <v>7202052</v>
      </c>
    </row>
    <row r="79" spans="1:7" ht="31.5">
      <c r="A79" s="49" t="s">
        <v>238</v>
      </c>
      <c r="B79" s="40" t="s">
        <v>117</v>
      </c>
      <c r="C79" s="40" t="s">
        <v>10</v>
      </c>
      <c r="D79" s="40" t="s">
        <v>97</v>
      </c>
      <c r="E79" s="40"/>
      <c r="F79" s="40"/>
      <c r="G79" s="41">
        <v>7202052</v>
      </c>
    </row>
    <row r="80" spans="1:7" ht="15.75">
      <c r="A80" s="50" t="s">
        <v>243</v>
      </c>
      <c r="B80" s="40" t="s">
        <v>117</v>
      </c>
      <c r="C80" s="40" t="s">
        <v>10</v>
      </c>
      <c r="D80" s="40" t="s">
        <v>97</v>
      </c>
      <c r="E80" s="40" t="s">
        <v>14</v>
      </c>
      <c r="F80" s="40"/>
      <c r="G80" s="41">
        <v>7202052</v>
      </c>
    </row>
    <row r="81" spans="1:7" ht="25.5">
      <c r="A81" s="51" t="s">
        <v>112</v>
      </c>
      <c r="B81" s="40" t="s">
        <v>117</v>
      </c>
      <c r="C81" s="40" t="s">
        <v>10</v>
      </c>
      <c r="D81" s="40" t="s">
        <v>97</v>
      </c>
      <c r="E81" s="40" t="s">
        <v>14</v>
      </c>
      <c r="F81" s="40" t="s">
        <v>113</v>
      </c>
      <c r="G81" s="41">
        <v>7202052</v>
      </c>
    </row>
    <row r="82" spans="1:7">
      <c r="A82" s="52" t="s">
        <v>114</v>
      </c>
      <c r="B82" s="40" t="s">
        <v>117</v>
      </c>
      <c r="C82" s="40" t="s">
        <v>10</v>
      </c>
      <c r="D82" s="40" t="s">
        <v>97</v>
      </c>
      <c r="E82" s="40" t="s">
        <v>14</v>
      </c>
      <c r="F82" s="40" t="s">
        <v>115</v>
      </c>
      <c r="G82" s="41">
        <v>7202052</v>
      </c>
    </row>
    <row r="83" spans="1:7">
      <c r="A83" s="47" t="s">
        <v>245</v>
      </c>
      <c r="B83" s="40" t="s">
        <v>119</v>
      </c>
      <c r="C83" s="40"/>
      <c r="D83" s="40"/>
      <c r="E83" s="40"/>
      <c r="F83" s="40"/>
      <c r="G83" s="41">
        <f>G84</f>
        <v>2191061</v>
      </c>
    </row>
    <row r="84" spans="1:7" ht="47.25">
      <c r="A84" s="48" t="s">
        <v>221</v>
      </c>
      <c r="B84" s="40" t="s">
        <v>119</v>
      </c>
      <c r="C84" s="40" t="s">
        <v>10</v>
      </c>
      <c r="D84" s="40"/>
      <c r="E84" s="40"/>
      <c r="F84" s="40"/>
      <c r="G84" s="41">
        <f>G85</f>
        <v>2191061</v>
      </c>
    </row>
    <row r="85" spans="1:7" ht="31.5">
      <c r="A85" s="49" t="s">
        <v>238</v>
      </c>
      <c r="B85" s="40" t="s">
        <v>119</v>
      </c>
      <c r="C85" s="40" t="s">
        <v>10</v>
      </c>
      <c r="D85" s="40" t="s">
        <v>97</v>
      </c>
      <c r="E85" s="40"/>
      <c r="F85" s="40"/>
      <c r="G85" s="41">
        <f>G86</f>
        <v>2191061</v>
      </c>
    </row>
    <row r="86" spans="1:7" ht="15.75">
      <c r="A86" s="50" t="s">
        <v>243</v>
      </c>
      <c r="B86" s="40" t="s">
        <v>119</v>
      </c>
      <c r="C86" s="40" t="s">
        <v>10</v>
      </c>
      <c r="D86" s="40" t="s">
        <v>97</v>
      </c>
      <c r="E86" s="40" t="s">
        <v>14</v>
      </c>
      <c r="F86" s="40"/>
      <c r="G86" s="41">
        <f>G87</f>
        <v>2191061</v>
      </c>
    </row>
    <row r="87" spans="1:7" ht="25.5">
      <c r="A87" s="51" t="s">
        <v>112</v>
      </c>
      <c r="B87" s="40" t="s">
        <v>119</v>
      </c>
      <c r="C87" s="40" t="s">
        <v>10</v>
      </c>
      <c r="D87" s="40" t="s">
        <v>97</v>
      </c>
      <c r="E87" s="40" t="s">
        <v>14</v>
      </c>
      <c r="F87" s="40" t="s">
        <v>113</v>
      </c>
      <c r="G87" s="41">
        <f>G88</f>
        <v>2191061</v>
      </c>
    </row>
    <row r="88" spans="1:7">
      <c r="A88" s="52" t="s">
        <v>114</v>
      </c>
      <c r="B88" s="40" t="s">
        <v>119</v>
      </c>
      <c r="C88" s="40" t="s">
        <v>10</v>
      </c>
      <c r="D88" s="40" t="s">
        <v>97</v>
      </c>
      <c r="E88" s="40" t="s">
        <v>14</v>
      </c>
      <c r="F88" s="40" t="s">
        <v>115</v>
      </c>
      <c r="G88" s="41">
        <v>2191061</v>
      </c>
    </row>
    <row r="89" spans="1:7" ht="71.25">
      <c r="A89" s="45" t="s">
        <v>246</v>
      </c>
      <c r="B89" s="40" t="s">
        <v>122</v>
      </c>
      <c r="C89" s="40"/>
      <c r="D89" s="40"/>
      <c r="E89" s="40"/>
      <c r="F89" s="40"/>
      <c r="G89" s="41">
        <v>648485.68999999994</v>
      </c>
    </row>
    <row r="90" spans="1:7" ht="75">
      <c r="A90" s="47" t="s">
        <v>247</v>
      </c>
      <c r="B90" s="40" t="s">
        <v>124</v>
      </c>
      <c r="C90" s="40"/>
      <c r="D90" s="40"/>
      <c r="E90" s="40"/>
      <c r="F90" s="40"/>
      <c r="G90" s="41">
        <v>648485.68999999994</v>
      </c>
    </row>
    <row r="91" spans="1:7" ht="47.25">
      <c r="A91" s="48" t="s">
        <v>221</v>
      </c>
      <c r="B91" s="40" t="s">
        <v>124</v>
      </c>
      <c r="C91" s="40" t="s">
        <v>10</v>
      </c>
      <c r="D91" s="40"/>
      <c r="E91" s="40"/>
      <c r="F91" s="40"/>
      <c r="G91" s="41">
        <v>648485.68999999994</v>
      </c>
    </row>
    <row r="92" spans="1:7" ht="31.5">
      <c r="A92" s="49" t="s">
        <v>238</v>
      </c>
      <c r="B92" s="40" t="s">
        <v>124</v>
      </c>
      <c r="C92" s="40" t="s">
        <v>10</v>
      </c>
      <c r="D92" s="40" t="s">
        <v>97</v>
      </c>
      <c r="E92" s="40"/>
      <c r="F92" s="40"/>
      <c r="G92" s="41">
        <v>648485.68999999994</v>
      </c>
    </row>
    <row r="93" spans="1:7" ht="15.75">
      <c r="A93" s="50" t="s">
        <v>248</v>
      </c>
      <c r="B93" s="40" t="s">
        <v>124</v>
      </c>
      <c r="C93" s="40" t="s">
        <v>10</v>
      </c>
      <c r="D93" s="40" t="s">
        <v>97</v>
      </c>
      <c r="E93" s="40" t="s">
        <v>24</v>
      </c>
      <c r="F93" s="40"/>
      <c r="G93" s="41">
        <v>648485.68999999994</v>
      </c>
    </row>
    <row r="94" spans="1:7" ht="25.5">
      <c r="A94" s="51" t="s">
        <v>39</v>
      </c>
      <c r="B94" s="40" t="s">
        <v>124</v>
      </c>
      <c r="C94" s="40" t="s">
        <v>10</v>
      </c>
      <c r="D94" s="40" t="s">
        <v>97</v>
      </c>
      <c r="E94" s="40" t="s">
        <v>24</v>
      </c>
      <c r="F94" s="40" t="s">
        <v>40</v>
      </c>
      <c r="G94" s="41">
        <v>648485.68999999994</v>
      </c>
    </row>
    <row r="95" spans="1:7" ht="25.5">
      <c r="A95" s="52" t="s">
        <v>41</v>
      </c>
      <c r="B95" s="40" t="s">
        <v>124</v>
      </c>
      <c r="C95" s="40" t="s">
        <v>10</v>
      </c>
      <c r="D95" s="40" t="s">
        <v>97</v>
      </c>
      <c r="E95" s="40" t="s">
        <v>24</v>
      </c>
      <c r="F95" s="40" t="s">
        <v>42</v>
      </c>
      <c r="G95" s="41">
        <v>648485.68999999994</v>
      </c>
    </row>
    <row r="96" spans="1:7" ht="71.25">
      <c r="A96" s="45" t="s">
        <v>249</v>
      </c>
      <c r="B96" s="40" t="s">
        <v>126</v>
      </c>
      <c r="C96" s="40"/>
      <c r="D96" s="40"/>
      <c r="E96" s="40"/>
      <c r="F96" s="40"/>
      <c r="G96" s="41">
        <v>24864</v>
      </c>
    </row>
    <row r="97" spans="1:7" ht="60">
      <c r="A97" s="47" t="s">
        <v>250</v>
      </c>
      <c r="B97" s="40" t="s">
        <v>128</v>
      </c>
      <c r="C97" s="40"/>
      <c r="D97" s="40"/>
      <c r="E97" s="40"/>
      <c r="F97" s="40"/>
      <c r="G97" s="41">
        <v>24864</v>
      </c>
    </row>
    <row r="98" spans="1:7" ht="47.25">
      <c r="A98" s="48" t="s">
        <v>221</v>
      </c>
      <c r="B98" s="40" t="s">
        <v>128</v>
      </c>
      <c r="C98" s="40" t="s">
        <v>10</v>
      </c>
      <c r="D98" s="40"/>
      <c r="E98" s="40"/>
      <c r="F98" s="40"/>
      <c r="G98" s="41">
        <v>24864</v>
      </c>
    </row>
    <row r="99" spans="1:7" ht="31.5">
      <c r="A99" s="49" t="s">
        <v>238</v>
      </c>
      <c r="B99" s="40" t="s">
        <v>128</v>
      </c>
      <c r="C99" s="40" t="s">
        <v>10</v>
      </c>
      <c r="D99" s="40" t="s">
        <v>97</v>
      </c>
      <c r="E99" s="40"/>
      <c r="F99" s="40"/>
      <c r="G99" s="41">
        <v>24864</v>
      </c>
    </row>
    <row r="100" spans="1:7" ht="15.75">
      <c r="A100" s="50" t="s">
        <v>248</v>
      </c>
      <c r="B100" s="40" t="s">
        <v>128</v>
      </c>
      <c r="C100" s="40" t="s">
        <v>10</v>
      </c>
      <c r="D100" s="40" t="s">
        <v>97</v>
      </c>
      <c r="E100" s="40" t="s">
        <v>24</v>
      </c>
      <c r="F100" s="40"/>
      <c r="G100" s="41">
        <v>24864</v>
      </c>
    </row>
    <row r="101" spans="1:7" ht="25.5">
      <c r="A101" s="51" t="s">
        <v>39</v>
      </c>
      <c r="B101" s="40" t="s">
        <v>128</v>
      </c>
      <c r="C101" s="40" t="s">
        <v>10</v>
      </c>
      <c r="D101" s="40" t="s">
        <v>97</v>
      </c>
      <c r="E101" s="40" t="s">
        <v>24</v>
      </c>
      <c r="F101" s="40" t="s">
        <v>40</v>
      </c>
      <c r="G101" s="41">
        <v>24864</v>
      </c>
    </row>
    <row r="102" spans="1:7" ht="25.5">
      <c r="A102" s="52" t="s">
        <v>41</v>
      </c>
      <c r="B102" s="40" t="s">
        <v>128</v>
      </c>
      <c r="C102" s="40" t="s">
        <v>10</v>
      </c>
      <c r="D102" s="40" t="s">
        <v>97</v>
      </c>
      <c r="E102" s="40" t="s">
        <v>24</v>
      </c>
      <c r="F102" s="40" t="s">
        <v>42</v>
      </c>
      <c r="G102" s="41">
        <v>24864</v>
      </c>
    </row>
    <row r="103" spans="1:7" ht="75">
      <c r="A103" s="46" t="s">
        <v>251</v>
      </c>
      <c r="B103" s="40" t="s">
        <v>133</v>
      </c>
      <c r="C103" s="40"/>
      <c r="D103" s="40"/>
      <c r="E103" s="40"/>
      <c r="F103" s="40"/>
      <c r="G103" s="41">
        <v>118270.89</v>
      </c>
    </row>
    <row r="104" spans="1:7" ht="85.5">
      <c r="A104" s="45" t="s">
        <v>252</v>
      </c>
      <c r="B104" s="40" t="s">
        <v>135</v>
      </c>
      <c r="C104" s="40"/>
      <c r="D104" s="40"/>
      <c r="E104" s="40"/>
      <c r="F104" s="40"/>
      <c r="G104" s="41">
        <v>118270.89</v>
      </c>
    </row>
    <row r="105" spans="1:7" ht="90">
      <c r="A105" s="47" t="s">
        <v>253</v>
      </c>
      <c r="B105" s="40" t="s">
        <v>137</v>
      </c>
      <c r="C105" s="40"/>
      <c r="D105" s="40"/>
      <c r="E105" s="40"/>
      <c r="F105" s="40"/>
      <c r="G105" s="41">
        <v>118270.89</v>
      </c>
    </row>
    <row r="106" spans="1:7" ht="47.25">
      <c r="A106" s="48" t="s">
        <v>221</v>
      </c>
      <c r="B106" s="40" t="s">
        <v>137</v>
      </c>
      <c r="C106" s="40" t="s">
        <v>10</v>
      </c>
      <c r="D106" s="40"/>
      <c r="E106" s="40"/>
      <c r="F106" s="40"/>
      <c r="G106" s="41">
        <v>118270.89</v>
      </c>
    </row>
    <row r="107" spans="1:7" ht="15.75">
      <c r="A107" s="49" t="s">
        <v>254</v>
      </c>
      <c r="B107" s="40" t="s">
        <v>137</v>
      </c>
      <c r="C107" s="40" t="s">
        <v>10</v>
      </c>
      <c r="D107" s="40" t="s">
        <v>130</v>
      </c>
      <c r="E107" s="40"/>
      <c r="F107" s="40"/>
      <c r="G107" s="41">
        <v>118270.89</v>
      </c>
    </row>
    <row r="108" spans="1:7" ht="15.75">
      <c r="A108" s="50" t="s">
        <v>255</v>
      </c>
      <c r="B108" s="40" t="s">
        <v>137</v>
      </c>
      <c r="C108" s="40" t="s">
        <v>10</v>
      </c>
      <c r="D108" s="40" t="s">
        <v>130</v>
      </c>
      <c r="E108" s="40" t="s">
        <v>12</v>
      </c>
      <c r="F108" s="40"/>
      <c r="G108" s="41">
        <v>118270.89</v>
      </c>
    </row>
    <row r="109" spans="1:7" ht="25.5">
      <c r="A109" s="51" t="s">
        <v>138</v>
      </c>
      <c r="B109" s="40" t="s">
        <v>137</v>
      </c>
      <c r="C109" s="40" t="s">
        <v>10</v>
      </c>
      <c r="D109" s="40" t="s">
        <v>130</v>
      </c>
      <c r="E109" s="40" t="s">
        <v>12</v>
      </c>
      <c r="F109" s="40" t="s">
        <v>139</v>
      </c>
      <c r="G109" s="41">
        <v>118270.89</v>
      </c>
    </row>
    <row r="110" spans="1:7" ht="25.5">
      <c r="A110" s="52" t="s">
        <v>140</v>
      </c>
      <c r="B110" s="40" t="s">
        <v>137</v>
      </c>
      <c r="C110" s="40" t="s">
        <v>10</v>
      </c>
      <c r="D110" s="40" t="s">
        <v>130</v>
      </c>
      <c r="E110" s="40" t="s">
        <v>12</v>
      </c>
      <c r="F110" s="40" t="s">
        <v>141</v>
      </c>
      <c r="G110" s="41">
        <v>118270.89</v>
      </c>
    </row>
    <row r="111" spans="1:7" ht="57">
      <c r="A111" s="45" t="s">
        <v>256</v>
      </c>
      <c r="B111" s="40" t="s">
        <v>26</v>
      </c>
      <c r="C111" s="40"/>
      <c r="D111" s="40"/>
      <c r="E111" s="40"/>
      <c r="F111" s="40"/>
      <c r="G111" s="41">
        <v>54000</v>
      </c>
    </row>
    <row r="112" spans="1:7" ht="60">
      <c r="A112" s="47" t="s">
        <v>257</v>
      </c>
      <c r="B112" s="40" t="s">
        <v>28</v>
      </c>
      <c r="C112" s="40"/>
      <c r="D112" s="40"/>
      <c r="E112" s="40"/>
      <c r="F112" s="40"/>
      <c r="G112" s="41">
        <v>54000</v>
      </c>
    </row>
    <row r="113" spans="1:7" ht="47.25">
      <c r="A113" s="48" t="s">
        <v>221</v>
      </c>
      <c r="B113" s="40" t="s">
        <v>28</v>
      </c>
      <c r="C113" s="40" t="s">
        <v>10</v>
      </c>
      <c r="D113" s="40"/>
      <c r="E113" s="40"/>
      <c r="F113" s="40"/>
      <c r="G113" s="41">
        <v>54000</v>
      </c>
    </row>
    <row r="114" spans="1:7" ht="31.5">
      <c r="A114" s="49" t="s">
        <v>222</v>
      </c>
      <c r="B114" s="40" t="s">
        <v>28</v>
      </c>
      <c r="C114" s="40" t="s">
        <v>10</v>
      </c>
      <c r="D114" s="40" t="s">
        <v>12</v>
      </c>
      <c r="E114" s="40"/>
      <c r="F114" s="40"/>
      <c r="G114" s="41">
        <v>54000</v>
      </c>
    </row>
    <row r="115" spans="1:7" ht="78.75">
      <c r="A115" s="50" t="s">
        <v>258</v>
      </c>
      <c r="B115" s="40" t="s">
        <v>28</v>
      </c>
      <c r="C115" s="40" t="s">
        <v>10</v>
      </c>
      <c r="D115" s="40" t="s">
        <v>12</v>
      </c>
      <c r="E115" s="40" t="s">
        <v>24</v>
      </c>
      <c r="F115" s="40"/>
      <c r="G115" s="41">
        <v>54000</v>
      </c>
    </row>
    <row r="116" spans="1:7" ht="63.75">
      <c r="A116" s="51" t="s">
        <v>19</v>
      </c>
      <c r="B116" s="40" t="s">
        <v>28</v>
      </c>
      <c r="C116" s="40" t="s">
        <v>10</v>
      </c>
      <c r="D116" s="40" t="s">
        <v>12</v>
      </c>
      <c r="E116" s="40" t="s">
        <v>24</v>
      </c>
      <c r="F116" s="40" t="s">
        <v>20</v>
      </c>
      <c r="G116" s="41">
        <v>54000</v>
      </c>
    </row>
    <row r="117" spans="1:7" ht="25.5">
      <c r="A117" s="52" t="s">
        <v>21</v>
      </c>
      <c r="B117" s="40" t="s">
        <v>28</v>
      </c>
      <c r="C117" s="40" t="s">
        <v>10</v>
      </c>
      <c r="D117" s="40" t="s">
        <v>12</v>
      </c>
      <c r="E117" s="40" t="s">
        <v>24</v>
      </c>
      <c r="F117" s="40" t="s">
        <v>22</v>
      </c>
      <c r="G117" s="41">
        <v>54000</v>
      </c>
    </row>
    <row r="118" spans="1:7" ht="57">
      <c r="A118" s="45" t="s">
        <v>259</v>
      </c>
      <c r="B118" s="40" t="s">
        <v>16</v>
      </c>
      <c r="C118" s="40"/>
      <c r="D118" s="40"/>
      <c r="E118" s="40"/>
      <c r="F118" s="40"/>
      <c r="G118" s="41">
        <v>464749</v>
      </c>
    </row>
    <row r="119" spans="1:7" ht="60">
      <c r="A119" s="47" t="s">
        <v>260</v>
      </c>
      <c r="B119" s="40" t="s">
        <v>18</v>
      </c>
      <c r="C119" s="40"/>
      <c r="D119" s="40"/>
      <c r="E119" s="40"/>
      <c r="F119" s="40"/>
      <c r="G119" s="41">
        <v>464749</v>
      </c>
    </row>
    <row r="120" spans="1:7" ht="47.25">
      <c r="A120" s="48" t="s">
        <v>221</v>
      </c>
      <c r="B120" s="40" t="s">
        <v>18</v>
      </c>
      <c r="C120" s="40" t="s">
        <v>10</v>
      </c>
      <c r="D120" s="40"/>
      <c r="E120" s="40"/>
      <c r="F120" s="40"/>
      <c r="G120" s="41">
        <v>464749</v>
      </c>
    </row>
    <row r="121" spans="1:7" ht="31.5">
      <c r="A121" s="49" t="s">
        <v>222</v>
      </c>
      <c r="B121" s="40" t="s">
        <v>18</v>
      </c>
      <c r="C121" s="40" t="s">
        <v>10</v>
      </c>
      <c r="D121" s="40" t="s">
        <v>12</v>
      </c>
      <c r="E121" s="40"/>
      <c r="F121" s="40"/>
      <c r="G121" s="41">
        <v>464749</v>
      </c>
    </row>
    <row r="122" spans="1:7" ht="47.25">
      <c r="A122" s="50" t="s">
        <v>261</v>
      </c>
      <c r="B122" s="40" t="s">
        <v>18</v>
      </c>
      <c r="C122" s="40" t="s">
        <v>10</v>
      </c>
      <c r="D122" s="40" t="s">
        <v>12</v>
      </c>
      <c r="E122" s="40" t="s">
        <v>14</v>
      </c>
      <c r="F122" s="40"/>
      <c r="G122" s="41">
        <v>464749</v>
      </c>
    </row>
    <row r="123" spans="1:7" ht="63.75">
      <c r="A123" s="51" t="s">
        <v>19</v>
      </c>
      <c r="B123" s="40" t="s">
        <v>18</v>
      </c>
      <c r="C123" s="40" t="s">
        <v>10</v>
      </c>
      <c r="D123" s="40" t="s">
        <v>12</v>
      </c>
      <c r="E123" s="40" t="s">
        <v>14</v>
      </c>
      <c r="F123" s="40" t="s">
        <v>20</v>
      </c>
      <c r="G123" s="41">
        <v>464749</v>
      </c>
    </row>
    <row r="124" spans="1:7" ht="25.5">
      <c r="A124" s="52" t="s">
        <v>21</v>
      </c>
      <c r="B124" s="40" t="s">
        <v>18</v>
      </c>
      <c r="C124" s="40" t="s">
        <v>10</v>
      </c>
      <c r="D124" s="40" t="s">
        <v>12</v>
      </c>
      <c r="E124" s="40" t="s">
        <v>14</v>
      </c>
      <c r="F124" s="40" t="s">
        <v>22</v>
      </c>
      <c r="G124" s="41">
        <v>464749</v>
      </c>
    </row>
    <row r="125" spans="1:7">
      <c r="A125" s="45" t="s">
        <v>262</v>
      </c>
      <c r="B125" s="40" t="s">
        <v>50</v>
      </c>
      <c r="C125" s="40"/>
      <c r="D125" s="40"/>
      <c r="E125" s="40"/>
      <c r="F125" s="40"/>
      <c r="G125" s="41">
        <v>19300</v>
      </c>
    </row>
    <row r="126" spans="1:7" ht="90">
      <c r="A126" s="47" t="s">
        <v>263</v>
      </c>
      <c r="B126" s="40" t="s">
        <v>52</v>
      </c>
      <c r="C126" s="40"/>
      <c r="D126" s="40"/>
      <c r="E126" s="40"/>
      <c r="F126" s="40"/>
      <c r="G126" s="41">
        <v>1000</v>
      </c>
    </row>
    <row r="127" spans="1:7" ht="47.25">
      <c r="A127" s="48" t="s">
        <v>221</v>
      </c>
      <c r="B127" s="40" t="s">
        <v>52</v>
      </c>
      <c r="C127" s="40" t="s">
        <v>10</v>
      </c>
      <c r="D127" s="40"/>
      <c r="E127" s="40"/>
      <c r="F127" s="40"/>
      <c r="G127" s="41">
        <v>1000</v>
      </c>
    </row>
    <row r="128" spans="1:7" ht="31.5">
      <c r="A128" s="49" t="s">
        <v>222</v>
      </c>
      <c r="B128" s="40" t="s">
        <v>52</v>
      </c>
      <c r="C128" s="40" t="s">
        <v>10</v>
      </c>
      <c r="D128" s="40" t="s">
        <v>12</v>
      </c>
      <c r="E128" s="40"/>
      <c r="F128" s="40"/>
      <c r="G128" s="41">
        <v>1000</v>
      </c>
    </row>
    <row r="129" spans="1:7" ht="63">
      <c r="A129" s="50" t="s">
        <v>264</v>
      </c>
      <c r="B129" s="40" t="s">
        <v>52</v>
      </c>
      <c r="C129" s="40" t="s">
        <v>10</v>
      </c>
      <c r="D129" s="40" t="s">
        <v>12</v>
      </c>
      <c r="E129" s="40" t="s">
        <v>48</v>
      </c>
      <c r="F129" s="40"/>
      <c r="G129" s="41">
        <v>1000</v>
      </c>
    </row>
    <row r="130" spans="1:7">
      <c r="A130" s="51" t="s">
        <v>53</v>
      </c>
      <c r="B130" s="40" t="s">
        <v>52</v>
      </c>
      <c r="C130" s="40" t="s">
        <v>10</v>
      </c>
      <c r="D130" s="40" t="s">
        <v>12</v>
      </c>
      <c r="E130" s="40" t="s">
        <v>48</v>
      </c>
      <c r="F130" s="40" t="s">
        <v>54</v>
      </c>
      <c r="G130" s="41">
        <v>1000</v>
      </c>
    </row>
    <row r="131" spans="1:7">
      <c r="A131" s="52" t="s">
        <v>55</v>
      </c>
      <c r="B131" s="40" t="s">
        <v>52</v>
      </c>
      <c r="C131" s="40" t="s">
        <v>10</v>
      </c>
      <c r="D131" s="40" t="s">
        <v>12</v>
      </c>
      <c r="E131" s="40" t="s">
        <v>48</v>
      </c>
      <c r="F131" s="40" t="s">
        <v>56</v>
      </c>
      <c r="G131" s="41">
        <v>1000</v>
      </c>
    </row>
    <row r="132" spans="1:7" ht="75">
      <c r="A132" s="47" t="s">
        <v>265</v>
      </c>
      <c r="B132" s="40" t="s">
        <v>58</v>
      </c>
      <c r="C132" s="40"/>
      <c r="D132" s="40"/>
      <c r="E132" s="40"/>
      <c r="F132" s="40"/>
      <c r="G132" s="41">
        <v>17300</v>
      </c>
    </row>
    <row r="133" spans="1:7" ht="47.25">
      <c r="A133" s="48" t="s">
        <v>221</v>
      </c>
      <c r="B133" s="40" t="s">
        <v>58</v>
      </c>
      <c r="C133" s="40" t="s">
        <v>10</v>
      </c>
      <c r="D133" s="40"/>
      <c r="E133" s="40"/>
      <c r="F133" s="40"/>
      <c r="G133" s="41">
        <v>17300</v>
      </c>
    </row>
    <row r="134" spans="1:7" ht="31.5">
      <c r="A134" s="49" t="s">
        <v>222</v>
      </c>
      <c r="B134" s="40" t="s">
        <v>58</v>
      </c>
      <c r="C134" s="40" t="s">
        <v>10</v>
      </c>
      <c r="D134" s="40" t="s">
        <v>12</v>
      </c>
      <c r="E134" s="40"/>
      <c r="F134" s="40"/>
      <c r="G134" s="41">
        <v>17300</v>
      </c>
    </row>
    <row r="135" spans="1:7" ht="63">
      <c r="A135" s="50" t="s">
        <v>264</v>
      </c>
      <c r="B135" s="40" t="s">
        <v>58</v>
      </c>
      <c r="C135" s="40" t="s">
        <v>10</v>
      </c>
      <c r="D135" s="40" t="s">
        <v>12</v>
      </c>
      <c r="E135" s="40" t="s">
        <v>48</v>
      </c>
      <c r="F135" s="40"/>
      <c r="G135" s="41">
        <v>17300</v>
      </c>
    </row>
    <row r="136" spans="1:7">
      <c r="A136" s="51" t="s">
        <v>53</v>
      </c>
      <c r="B136" s="40" t="s">
        <v>58</v>
      </c>
      <c r="C136" s="40" t="s">
        <v>10</v>
      </c>
      <c r="D136" s="40" t="s">
        <v>12</v>
      </c>
      <c r="E136" s="40" t="s">
        <v>48</v>
      </c>
      <c r="F136" s="40" t="s">
        <v>54</v>
      </c>
      <c r="G136" s="41">
        <v>17300</v>
      </c>
    </row>
    <row r="137" spans="1:7">
      <c r="A137" s="52" t="s">
        <v>55</v>
      </c>
      <c r="B137" s="40" t="s">
        <v>58</v>
      </c>
      <c r="C137" s="40" t="s">
        <v>10</v>
      </c>
      <c r="D137" s="40" t="s">
        <v>12</v>
      </c>
      <c r="E137" s="40" t="s">
        <v>48</v>
      </c>
      <c r="F137" s="40" t="s">
        <v>56</v>
      </c>
      <c r="G137" s="41">
        <v>17300</v>
      </c>
    </row>
    <row r="138" spans="1:7" ht="75">
      <c r="A138" s="47" t="s">
        <v>266</v>
      </c>
      <c r="B138" s="40" t="s">
        <v>80</v>
      </c>
      <c r="C138" s="40"/>
      <c r="D138" s="40"/>
      <c r="E138" s="40"/>
      <c r="F138" s="40"/>
      <c r="G138" s="41">
        <v>1000</v>
      </c>
    </row>
    <row r="139" spans="1:7" ht="47.25">
      <c r="A139" s="48" t="s">
        <v>221</v>
      </c>
      <c r="B139" s="40" t="s">
        <v>80</v>
      </c>
      <c r="C139" s="40" t="s">
        <v>10</v>
      </c>
      <c r="D139" s="40"/>
      <c r="E139" s="40"/>
      <c r="F139" s="40"/>
      <c r="G139" s="41">
        <v>1000</v>
      </c>
    </row>
    <row r="140" spans="1:7" ht="31.5">
      <c r="A140" s="49" t="s">
        <v>222</v>
      </c>
      <c r="B140" s="40" t="s">
        <v>80</v>
      </c>
      <c r="C140" s="40" t="s">
        <v>10</v>
      </c>
      <c r="D140" s="40" t="s">
        <v>12</v>
      </c>
      <c r="E140" s="40"/>
      <c r="F140" s="40"/>
      <c r="G140" s="41">
        <v>1000</v>
      </c>
    </row>
    <row r="141" spans="1:7" ht="31.5">
      <c r="A141" s="50" t="s">
        <v>227</v>
      </c>
      <c r="B141" s="40" t="s">
        <v>80</v>
      </c>
      <c r="C141" s="40" t="s">
        <v>10</v>
      </c>
      <c r="D141" s="40" t="s">
        <v>12</v>
      </c>
      <c r="E141" s="40" t="s">
        <v>68</v>
      </c>
      <c r="F141" s="40"/>
      <c r="G141" s="41">
        <v>1000</v>
      </c>
    </row>
    <row r="142" spans="1:7">
      <c r="A142" s="51" t="s">
        <v>53</v>
      </c>
      <c r="B142" s="40" t="s">
        <v>80</v>
      </c>
      <c r="C142" s="40" t="s">
        <v>10</v>
      </c>
      <c r="D142" s="40" t="s">
        <v>12</v>
      </c>
      <c r="E142" s="40" t="s">
        <v>68</v>
      </c>
      <c r="F142" s="40" t="s">
        <v>54</v>
      </c>
      <c r="G142" s="41">
        <v>1000</v>
      </c>
    </row>
    <row r="143" spans="1:7">
      <c r="A143" s="52" t="s">
        <v>55</v>
      </c>
      <c r="B143" s="40" t="s">
        <v>80</v>
      </c>
      <c r="C143" s="40" t="s">
        <v>10</v>
      </c>
      <c r="D143" s="40" t="s">
        <v>12</v>
      </c>
      <c r="E143" s="40" t="s">
        <v>68</v>
      </c>
      <c r="F143" s="40" t="s">
        <v>56</v>
      </c>
      <c r="G143" s="41">
        <v>1000</v>
      </c>
    </row>
    <row r="144" spans="1:7">
      <c r="A144" s="45" t="s">
        <v>267</v>
      </c>
      <c r="B144" s="40" t="s">
        <v>62</v>
      </c>
      <c r="C144" s="40"/>
      <c r="D144" s="40"/>
      <c r="E144" s="40"/>
      <c r="F144" s="40"/>
      <c r="G144" s="41">
        <v>17150</v>
      </c>
    </row>
    <row r="145" spans="1:7" ht="45">
      <c r="A145" s="47" t="s">
        <v>268</v>
      </c>
      <c r="B145" s="40" t="s">
        <v>64</v>
      </c>
      <c r="C145" s="40"/>
      <c r="D145" s="40"/>
      <c r="E145" s="40"/>
      <c r="F145" s="40"/>
      <c r="G145" s="41">
        <v>17150</v>
      </c>
    </row>
    <row r="146" spans="1:7" ht="47.25">
      <c r="A146" s="48" t="s">
        <v>221</v>
      </c>
      <c r="B146" s="40" t="s">
        <v>64</v>
      </c>
      <c r="C146" s="40" t="s">
        <v>10</v>
      </c>
      <c r="D146" s="40"/>
      <c r="E146" s="40"/>
      <c r="F146" s="40"/>
      <c r="G146" s="41">
        <v>17150</v>
      </c>
    </row>
    <row r="147" spans="1:7" ht="31.5">
      <c r="A147" s="49" t="s">
        <v>222</v>
      </c>
      <c r="B147" s="40" t="s">
        <v>64</v>
      </c>
      <c r="C147" s="40" t="s">
        <v>10</v>
      </c>
      <c r="D147" s="40" t="s">
        <v>12</v>
      </c>
      <c r="E147" s="40"/>
      <c r="F147" s="40"/>
      <c r="G147" s="41">
        <v>17150</v>
      </c>
    </row>
    <row r="148" spans="1:7" ht="15.75">
      <c r="A148" s="50" t="s">
        <v>269</v>
      </c>
      <c r="B148" s="40" t="s">
        <v>64</v>
      </c>
      <c r="C148" s="40" t="s">
        <v>10</v>
      </c>
      <c r="D148" s="40" t="s">
        <v>12</v>
      </c>
      <c r="E148" s="40" t="s">
        <v>60</v>
      </c>
      <c r="F148" s="40"/>
      <c r="G148" s="41">
        <v>0</v>
      </c>
    </row>
    <row r="149" spans="1:7">
      <c r="A149" s="51" t="s">
        <v>43</v>
      </c>
      <c r="B149" s="40" t="s">
        <v>64</v>
      </c>
      <c r="C149" s="40" t="s">
        <v>10</v>
      </c>
      <c r="D149" s="40" t="s">
        <v>12</v>
      </c>
      <c r="E149" s="40" t="s">
        <v>60</v>
      </c>
      <c r="F149" s="40" t="s">
        <v>44</v>
      </c>
      <c r="G149" s="41">
        <v>0</v>
      </c>
    </row>
    <row r="150" spans="1:7">
      <c r="A150" s="52" t="s">
        <v>65</v>
      </c>
      <c r="B150" s="40" t="s">
        <v>64</v>
      </c>
      <c r="C150" s="40" t="s">
        <v>10</v>
      </c>
      <c r="D150" s="40" t="s">
        <v>12</v>
      </c>
      <c r="E150" s="40" t="s">
        <v>60</v>
      </c>
      <c r="F150" s="40" t="s">
        <v>66</v>
      </c>
      <c r="G150" s="41">
        <v>0</v>
      </c>
    </row>
    <row r="151" spans="1:7" ht="31.5">
      <c r="A151" s="50" t="s">
        <v>227</v>
      </c>
      <c r="B151" s="40" t="s">
        <v>64</v>
      </c>
      <c r="C151" s="40" t="s">
        <v>10</v>
      </c>
      <c r="D151" s="40" t="s">
        <v>12</v>
      </c>
      <c r="E151" s="40" t="s">
        <v>68</v>
      </c>
      <c r="F151" s="40"/>
      <c r="G151" s="41">
        <v>13700</v>
      </c>
    </row>
    <row r="152" spans="1:7" ht="25.5">
      <c r="A152" s="51" t="s">
        <v>39</v>
      </c>
      <c r="B152" s="40" t="s">
        <v>64</v>
      </c>
      <c r="C152" s="40" t="s">
        <v>10</v>
      </c>
      <c r="D152" s="40" t="s">
        <v>12</v>
      </c>
      <c r="E152" s="40" t="s">
        <v>68</v>
      </c>
      <c r="F152" s="40" t="s">
        <v>40</v>
      </c>
      <c r="G152" s="41">
        <v>13700</v>
      </c>
    </row>
    <row r="153" spans="1:7" ht="25.5">
      <c r="A153" s="52" t="s">
        <v>41</v>
      </c>
      <c r="B153" s="40" t="s">
        <v>64</v>
      </c>
      <c r="C153" s="40" t="s">
        <v>10</v>
      </c>
      <c r="D153" s="40" t="s">
        <v>12</v>
      </c>
      <c r="E153" s="40" t="s">
        <v>68</v>
      </c>
      <c r="F153" s="40" t="s">
        <v>42</v>
      </c>
      <c r="G153" s="41">
        <v>13700</v>
      </c>
    </row>
    <row r="154" spans="1:7" ht="15.75">
      <c r="A154" s="49" t="s">
        <v>254</v>
      </c>
      <c r="B154" s="40" t="s">
        <v>64</v>
      </c>
      <c r="C154" s="40" t="s">
        <v>10</v>
      </c>
      <c r="D154" s="40" t="s">
        <v>130</v>
      </c>
      <c r="E154" s="40"/>
      <c r="F154" s="40"/>
      <c r="G154" s="41">
        <v>3450</v>
      </c>
    </row>
    <row r="155" spans="1:7" ht="15.75">
      <c r="A155" s="50" t="s">
        <v>270</v>
      </c>
      <c r="B155" s="40" t="s">
        <v>64</v>
      </c>
      <c r="C155" s="40" t="s">
        <v>10</v>
      </c>
      <c r="D155" s="40" t="s">
        <v>130</v>
      </c>
      <c r="E155" s="40" t="s">
        <v>24</v>
      </c>
      <c r="F155" s="40"/>
      <c r="G155" s="41">
        <v>3450</v>
      </c>
    </row>
    <row r="156" spans="1:7" ht="25.5">
      <c r="A156" s="51" t="s">
        <v>138</v>
      </c>
      <c r="B156" s="40" t="s">
        <v>64</v>
      </c>
      <c r="C156" s="40" t="s">
        <v>10</v>
      </c>
      <c r="D156" s="40" t="s">
        <v>130</v>
      </c>
      <c r="E156" s="40" t="s">
        <v>24</v>
      </c>
      <c r="F156" s="40" t="s">
        <v>139</v>
      </c>
      <c r="G156" s="41">
        <v>3450</v>
      </c>
    </row>
    <row r="157" spans="1:7">
      <c r="A157" s="52" t="s">
        <v>143</v>
      </c>
      <c r="B157" s="40" t="s">
        <v>64</v>
      </c>
      <c r="C157" s="40" t="s">
        <v>10</v>
      </c>
      <c r="D157" s="40" t="s">
        <v>130</v>
      </c>
      <c r="E157" s="40" t="s">
        <v>24</v>
      </c>
      <c r="F157" s="40" t="s">
        <v>144</v>
      </c>
      <c r="G157" s="41">
        <v>3450</v>
      </c>
    </row>
    <row r="158" spans="1:7" ht="71.25">
      <c r="A158" s="45" t="s">
        <v>271</v>
      </c>
      <c r="B158" s="40" t="s">
        <v>84</v>
      </c>
      <c r="C158" s="40"/>
      <c r="D158" s="40"/>
      <c r="E158" s="40"/>
      <c r="F158" s="40"/>
      <c r="G158" s="41">
        <v>113900</v>
      </c>
    </row>
    <row r="159" spans="1:7" ht="60">
      <c r="A159" s="47" t="s">
        <v>272</v>
      </c>
      <c r="B159" s="40" t="s">
        <v>86</v>
      </c>
      <c r="C159" s="40"/>
      <c r="D159" s="40"/>
      <c r="E159" s="40"/>
      <c r="F159" s="40"/>
      <c r="G159" s="41">
        <v>113900</v>
      </c>
    </row>
    <row r="160" spans="1:7" ht="47.25">
      <c r="A160" s="48" t="s">
        <v>221</v>
      </c>
      <c r="B160" s="40" t="s">
        <v>86</v>
      </c>
      <c r="C160" s="40" t="s">
        <v>10</v>
      </c>
      <c r="D160" s="40"/>
      <c r="E160" s="40"/>
      <c r="F160" s="40"/>
      <c r="G160" s="41">
        <v>113900</v>
      </c>
    </row>
    <row r="161" spans="1:7" ht="15.75">
      <c r="A161" s="49" t="s">
        <v>273</v>
      </c>
      <c r="B161" s="40" t="s">
        <v>86</v>
      </c>
      <c r="C161" s="40" t="s">
        <v>10</v>
      </c>
      <c r="D161" s="40" t="s">
        <v>14</v>
      </c>
      <c r="E161" s="40"/>
      <c r="F161" s="40"/>
      <c r="G161" s="41">
        <v>113900</v>
      </c>
    </row>
    <row r="162" spans="1:7" ht="31.5">
      <c r="A162" s="50" t="s">
        <v>274</v>
      </c>
      <c r="B162" s="40" t="s">
        <v>86</v>
      </c>
      <c r="C162" s="40" t="s">
        <v>10</v>
      </c>
      <c r="D162" s="40" t="s">
        <v>14</v>
      </c>
      <c r="E162" s="40" t="s">
        <v>24</v>
      </c>
      <c r="F162" s="40"/>
      <c r="G162" s="41">
        <v>113900</v>
      </c>
    </row>
    <row r="163" spans="1:7" ht="63.75">
      <c r="A163" s="51" t="s">
        <v>19</v>
      </c>
      <c r="B163" s="40" t="s">
        <v>86</v>
      </c>
      <c r="C163" s="40" t="s">
        <v>10</v>
      </c>
      <c r="D163" s="40" t="s">
        <v>14</v>
      </c>
      <c r="E163" s="40" t="s">
        <v>24</v>
      </c>
      <c r="F163" s="40" t="s">
        <v>20</v>
      </c>
      <c r="G163" s="41">
        <v>57903</v>
      </c>
    </row>
    <row r="164" spans="1:7" ht="25.5">
      <c r="A164" s="52" t="s">
        <v>21</v>
      </c>
      <c r="B164" s="40" t="s">
        <v>86</v>
      </c>
      <c r="C164" s="40" t="s">
        <v>10</v>
      </c>
      <c r="D164" s="40" t="s">
        <v>14</v>
      </c>
      <c r="E164" s="40" t="s">
        <v>24</v>
      </c>
      <c r="F164" s="40" t="s">
        <v>22</v>
      </c>
      <c r="G164" s="41">
        <v>57903</v>
      </c>
    </row>
    <row r="165" spans="1:7" ht="25.5">
      <c r="A165" s="51" t="s">
        <v>39</v>
      </c>
      <c r="B165" s="40" t="s">
        <v>86</v>
      </c>
      <c r="C165" s="40" t="s">
        <v>10</v>
      </c>
      <c r="D165" s="40" t="s">
        <v>14</v>
      </c>
      <c r="E165" s="40" t="s">
        <v>24</v>
      </c>
      <c r="F165" s="40" t="s">
        <v>40</v>
      </c>
      <c r="G165" s="41">
        <v>55997</v>
      </c>
    </row>
    <row r="166" spans="1:7" ht="25.5">
      <c r="A166" s="52" t="s">
        <v>41</v>
      </c>
      <c r="B166" s="40" t="s">
        <v>86</v>
      </c>
      <c r="C166" s="40" t="s">
        <v>10</v>
      </c>
      <c r="D166" s="40" t="s">
        <v>14</v>
      </c>
      <c r="E166" s="40" t="s">
        <v>24</v>
      </c>
      <c r="F166" s="40" t="s">
        <v>42</v>
      </c>
      <c r="G166" s="41">
        <v>55997</v>
      </c>
    </row>
    <row r="167" spans="1:7">
      <c r="A167" s="42" t="s">
        <v>145</v>
      </c>
      <c r="B167" s="42"/>
      <c r="C167" s="42"/>
      <c r="D167" s="42"/>
      <c r="E167" s="42"/>
      <c r="F167" s="42"/>
      <c r="G167" s="43">
        <v>16522023.119999999</v>
      </c>
    </row>
    <row r="168" spans="1:7">
      <c r="A168" s="44"/>
      <c r="B168" s="44"/>
      <c r="C168" s="44"/>
      <c r="D168" s="44"/>
      <c r="E168" s="44"/>
      <c r="F168" s="44"/>
      <c r="G168" s="44"/>
    </row>
    <row r="169" spans="1:7">
      <c r="A169" s="71"/>
      <c r="B169" s="71"/>
      <c r="C169" s="71"/>
      <c r="D169" s="71"/>
      <c r="E169" s="71"/>
      <c r="F169" s="71"/>
      <c r="G169" s="71"/>
    </row>
  </sheetData>
  <mergeCells count="15">
    <mergeCell ref="A1:G1"/>
    <mergeCell ref="A169:D169"/>
    <mergeCell ref="E169:G169"/>
    <mergeCell ref="A8:G8"/>
    <mergeCell ref="A9:G9"/>
    <mergeCell ref="A10:G10"/>
    <mergeCell ref="A11:A12"/>
    <mergeCell ref="B11:F11"/>
    <mergeCell ref="G11:G12"/>
    <mergeCell ref="A7:G7"/>
    <mergeCell ref="C5:G5"/>
    <mergeCell ref="C4:G4"/>
    <mergeCell ref="C6:G6"/>
    <mergeCell ref="C2:G2"/>
    <mergeCell ref="C3:G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9"/>
  <sheetViews>
    <sheetView workbookViewId="0">
      <selection activeCell="B5" sqref="B5:D5"/>
    </sheetView>
  </sheetViews>
  <sheetFormatPr defaultRowHeight="15"/>
  <cols>
    <col min="1" max="1" width="47.85546875" customWidth="1"/>
    <col min="2" max="2" width="13.85546875" customWidth="1"/>
    <col min="3" max="3" width="10.140625" customWidth="1"/>
    <col min="4" max="4" width="12.42578125" customWidth="1"/>
  </cols>
  <sheetData>
    <row r="1" spans="1:8">
      <c r="A1" s="55"/>
      <c r="B1" s="81" t="s">
        <v>298</v>
      </c>
      <c r="C1" s="81"/>
      <c r="D1" s="81"/>
    </row>
    <row r="2" spans="1:8" ht="15" customHeight="1">
      <c r="A2" s="55"/>
      <c r="B2" s="84" t="s">
        <v>290</v>
      </c>
      <c r="C2" s="85"/>
      <c r="D2" s="85"/>
    </row>
    <row r="3" spans="1:8" ht="15" customHeight="1">
      <c r="A3" s="55"/>
      <c r="B3" s="83" t="s">
        <v>291</v>
      </c>
      <c r="C3" s="83"/>
      <c r="D3" s="83"/>
    </row>
    <row r="4" spans="1:8" ht="15" customHeight="1">
      <c r="A4" s="83" t="s">
        <v>292</v>
      </c>
      <c r="B4" s="83"/>
      <c r="C4" s="83"/>
      <c r="D4" s="83"/>
    </row>
    <row r="5" spans="1:8">
      <c r="A5" s="55"/>
      <c r="B5" s="81" t="s">
        <v>302</v>
      </c>
      <c r="C5" s="81"/>
      <c r="D5" s="81"/>
    </row>
    <row r="6" spans="1:8" ht="15" customHeight="1">
      <c r="A6" s="55"/>
      <c r="B6" s="69"/>
      <c r="C6" s="69"/>
      <c r="D6" s="69"/>
    </row>
    <row r="7" spans="1:8" ht="99" customHeight="1">
      <c r="A7" s="66" t="s">
        <v>297</v>
      </c>
      <c r="B7" s="66"/>
      <c r="C7" s="66"/>
      <c r="D7" s="66"/>
    </row>
    <row r="8" spans="1:8" ht="15.75">
      <c r="A8" s="72"/>
      <c r="B8" s="72"/>
      <c r="C8" s="72"/>
      <c r="D8" s="72"/>
    </row>
    <row r="9" spans="1:8">
      <c r="A9" s="73"/>
      <c r="B9" s="73"/>
      <c r="C9" s="73"/>
      <c r="D9" s="73"/>
    </row>
    <row r="10" spans="1:8">
      <c r="A10" s="74" t="s">
        <v>0</v>
      </c>
      <c r="B10" s="74"/>
      <c r="C10" s="74"/>
      <c r="D10" s="74"/>
    </row>
    <row r="11" spans="1:8" ht="28.5" customHeight="1">
      <c r="A11" s="82" t="s">
        <v>1</v>
      </c>
      <c r="B11" s="82" t="s">
        <v>2</v>
      </c>
      <c r="C11" s="82"/>
      <c r="D11" s="82" t="s">
        <v>3</v>
      </c>
    </row>
    <row r="12" spans="1:8" ht="25.5">
      <c r="A12" s="82"/>
      <c r="B12" s="56" t="s">
        <v>7</v>
      </c>
      <c r="C12" s="56" t="s">
        <v>8</v>
      </c>
      <c r="D12" s="82"/>
    </row>
    <row r="13" spans="1:8">
      <c r="A13" s="57">
        <v>1</v>
      </c>
      <c r="B13" s="57">
        <v>2</v>
      </c>
      <c r="C13" s="57">
        <v>3</v>
      </c>
      <c r="D13" s="57">
        <v>4</v>
      </c>
    </row>
    <row r="14" spans="1:8" ht="63.75" customHeight="1">
      <c r="A14" s="45" t="s">
        <v>217</v>
      </c>
      <c r="B14" s="58" t="s">
        <v>32</v>
      </c>
      <c r="C14" s="58"/>
      <c r="D14" s="59">
        <f>D15+D24+D33+D38+D70</f>
        <v>15852924.119999999</v>
      </c>
      <c r="F14" s="65"/>
      <c r="H14" s="63"/>
    </row>
    <row r="15" spans="1:8" ht="60">
      <c r="A15" s="46" t="s">
        <v>218</v>
      </c>
      <c r="B15" s="58" t="s">
        <v>34</v>
      </c>
      <c r="C15" s="58"/>
      <c r="D15" s="59">
        <v>1941614.64</v>
      </c>
    </row>
    <row r="16" spans="1:8" ht="57">
      <c r="A16" s="45" t="s">
        <v>219</v>
      </c>
      <c r="B16" s="58" t="s">
        <v>36</v>
      </c>
      <c r="C16" s="58"/>
      <c r="D16" s="59">
        <v>1941614.64</v>
      </c>
    </row>
    <row r="17" spans="1:4" ht="60">
      <c r="A17" s="47" t="s">
        <v>220</v>
      </c>
      <c r="B17" s="58" t="s">
        <v>38</v>
      </c>
      <c r="C17" s="58"/>
      <c r="D17" s="59">
        <v>1941614.64</v>
      </c>
    </row>
    <row r="18" spans="1:4" ht="63.75">
      <c r="A18" s="54" t="s">
        <v>275</v>
      </c>
      <c r="B18" s="58" t="s">
        <v>38</v>
      </c>
      <c r="C18" s="58" t="s">
        <v>20</v>
      </c>
      <c r="D18" s="59">
        <v>1397042</v>
      </c>
    </row>
    <row r="19" spans="1:4" ht="25.5">
      <c r="A19" s="53" t="s">
        <v>276</v>
      </c>
      <c r="B19" s="58" t="s">
        <v>38</v>
      </c>
      <c r="C19" s="58" t="s">
        <v>22</v>
      </c>
      <c r="D19" s="59">
        <v>1397042</v>
      </c>
    </row>
    <row r="20" spans="1:4" ht="25.5">
      <c r="A20" s="54" t="s">
        <v>277</v>
      </c>
      <c r="B20" s="58" t="s">
        <v>38</v>
      </c>
      <c r="C20" s="58" t="s">
        <v>40</v>
      </c>
      <c r="D20" s="59">
        <v>518404.55</v>
      </c>
    </row>
    <row r="21" spans="1:4" ht="25.5">
      <c r="A21" s="53" t="s">
        <v>278</v>
      </c>
      <c r="B21" s="58" t="s">
        <v>38</v>
      </c>
      <c r="C21" s="58" t="s">
        <v>42</v>
      </c>
      <c r="D21" s="59">
        <v>518404.55</v>
      </c>
    </row>
    <row r="22" spans="1:4">
      <c r="A22" s="54" t="s">
        <v>279</v>
      </c>
      <c r="B22" s="58" t="s">
        <v>38</v>
      </c>
      <c r="C22" s="58" t="s">
        <v>44</v>
      </c>
      <c r="D22" s="59">
        <v>26168.09</v>
      </c>
    </row>
    <row r="23" spans="1:4">
      <c r="A23" s="53" t="s">
        <v>280</v>
      </c>
      <c r="B23" s="58" t="s">
        <v>38</v>
      </c>
      <c r="C23" s="58" t="s">
        <v>46</v>
      </c>
      <c r="D23" s="59">
        <v>26168.09</v>
      </c>
    </row>
    <row r="24" spans="1:4" ht="75">
      <c r="A24" s="46" t="s">
        <v>224</v>
      </c>
      <c r="B24" s="58" t="s">
        <v>70</v>
      </c>
      <c r="C24" s="58"/>
      <c r="D24" s="59">
        <v>31202.74</v>
      </c>
    </row>
    <row r="25" spans="1:4" ht="71.25">
      <c r="A25" s="45" t="s">
        <v>225</v>
      </c>
      <c r="B25" s="58" t="s">
        <v>72</v>
      </c>
      <c r="C25" s="58"/>
      <c r="D25" s="59">
        <v>22595</v>
      </c>
    </row>
    <row r="26" spans="1:4" ht="45">
      <c r="A26" s="47" t="s">
        <v>226</v>
      </c>
      <c r="B26" s="58" t="s">
        <v>74</v>
      </c>
      <c r="C26" s="58"/>
      <c r="D26" s="59">
        <v>22595</v>
      </c>
    </row>
    <row r="27" spans="1:4" ht="25.5">
      <c r="A27" s="54" t="s">
        <v>277</v>
      </c>
      <c r="B27" s="58" t="s">
        <v>74</v>
      </c>
      <c r="C27" s="58" t="s">
        <v>40</v>
      </c>
      <c r="D27" s="59">
        <v>22595</v>
      </c>
    </row>
    <row r="28" spans="1:4" ht="25.5">
      <c r="A28" s="53" t="s">
        <v>278</v>
      </c>
      <c r="B28" s="58" t="s">
        <v>74</v>
      </c>
      <c r="C28" s="58" t="s">
        <v>42</v>
      </c>
      <c r="D28" s="59">
        <v>22595</v>
      </c>
    </row>
    <row r="29" spans="1:4" ht="85.5">
      <c r="A29" s="45" t="s">
        <v>228</v>
      </c>
      <c r="B29" s="58" t="s">
        <v>76</v>
      </c>
      <c r="C29" s="58"/>
      <c r="D29" s="59">
        <v>8607.74</v>
      </c>
    </row>
    <row r="30" spans="1:4" ht="60">
      <c r="A30" s="47" t="s">
        <v>229</v>
      </c>
      <c r="B30" s="58" t="s">
        <v>78</v>
      </c>
      <c r="C30" s="58"/>
      <c r="D30" s="59">
        <v>8607.74</v>
      </c>
    </row>
    <row r="31" spans="1:4">
      <c r="A31" s="54" t="s">
        <v>279</v>
      </c>
      <c r="B31" s="58" t="s">
        <v>78</v>
      </c>
      <c r="C31" s="58" t="s">
        <v>44</v>
      </c>
      <c r="D31" s="59">
        <v>8607.74</v>
      </c>
    </row>
    <row r="32" spans="1:4">
      <c r="A32" s="53" t="s">
        <v>280</v>
      </c>
      <c r="B32" s="58" t="s">
        <v>78</v>
      </c>
      <c r="C32" s="58" t="s">
        <v>46</v>
      </c>
      <c r="D32" s="59">
        <v>8607.74</v>
      </c>
    </row>
    <row r="33" spans="1:4" ht="60">
      <c r="A33" s="46" t="s">
        <v>230</v>
      </c>
      <c r="B33" s="58" t="s">
        <v>91</v>
      </c>
      <c r="C33" s="58"/>
      <c r="D33" s="59">
        <v>3009401.8</v>
      </c>
    </row>
    <row r="34" spans="1:4" ht="78.75" customHeight="1">
      <c r="A34" s="45" t="s">
        <v>231</v>
      </c>
      <c r="B34" s="58" t="s">
        <v>93</v>
      </c>
      <c r="C34" s="58"/>
      <c r="D34" s="59">
        <v>3009401.8</v>
      </c>
    </row>
    <row r="35" spans="1:4" ht="75">
      <c r="A35" s="47" t="s">
        <v>232</v>
      </c>
      <c r="B35" s="58" t="s">
        <v>95</v>
      </c>
      <c r="C35" s="58"/>
      <c r="D35" s="59">
        <v>3009401.8</v>
      </c>
    </row>
    <row r="36" spans="1:4" ht="25.5">
      <c r="A36" s="54" t="s">
        <v>277</v>
      </c>
      <c r="B36" s="58" t="s">
        <v>95</v>
      </c>
      <c r="C36" s="58" t="s">
        <v>40</v>
      </c>
      <c r="D36" s="59">
        <v>3009401.8</v>
      </c>
    </row>
    <row r="37" spans="1:4" ht="25.5">
      <c r="A37" s="53" t="s">
        <v>278</v>
      </c>
      <c r="B37" s="58" t="s">
        <v>95</v>
      </c>
      <c r="C37" s="58" t="s">
        <v>42</v>
      </c>
      <c r="D37" s="59">
        <v>3009401.8</v>
      </c>
    </row>
    <row r="38" spans="1:4" ht="75">
      <c r="A38" s="46" t="s">
        <v>235</v>
      </c>
      <c r="B38" s="58" t="s">
        <v>100</v>
      </c>
      <c r="C38" s="58"/>
      <c r="D38" s="59">
        <f>D39+D48+D62+D66</f>
        <v>10752434.049999999</v>
      </c>
    </row>
    <row r="39" spans="1:4" ht="28.5">
      <c r="A39" s="45" t="s">
        <v>236</v>
      </c>
      <c r="B39" s="58" t="s">
        <v>102</v>
      </c>
      <c r="C39" s="58"/>
      <c r="D39" s="59">
        <v>117912.02</v>
      </c>
    </row>
    <row r="40" spans="1:4" ht="60">
      <c r="A40" s="47" t="s">
        <v>237</v>
      </c>
      <c r="B40" s="58" t="s">
        <v>104</v>
      </c>
      <c r="C40" s="58"/>
      <c r="D40" s="59">
        <v>58856.27</v>
      </c>
    </row>
    <row r="41" spans="1:4" ht="25.5">
      <c r="A41" s="54" t="s">
        <v>277</v>
      </c>
      <c r="B41" s="58" t="s">
        <v>104</v>
      </c>
      <c r="C41" s="58" t="s">
        <v>40</v>
      </c>
      <c r="D41" s="59">
        <v>19856.27</v>
      </c>
    </row>
    <row r="42" spans="1:4" ht="25.5">
      <c r="A42" s="53" t="s">
        <v>278</v>
      </c>
      <c r="B42" s="58" t="s">
        <v>104</v>
      </c>
      <c r="C42" s="58" t="s">
        <v>42</v>
      </c>
      <c r="D42" s="59">
        <v>19856.27</v>
      </c>
    </row>
    <row r="43" spans="1:4">
      <c r="A43" s="54" t="s">
        <v>279</v>
      </c>
      <c r="B43" s="58" t="s">
        <v>104</v>
      </c>
      <c r="C43" s="58" t="s">
        <v>44</v>
      </c>
      <c r="D43" s="59">
        <v>39000</v>
      </c>
    </row>
    <row r="44" spans="1:4">
      <c r="A44" s="53" t="s">
        <v>280</v>
      </c>
      <c r="B44" s="58" t="s">
        <v>104</v>
      </c>
      <c r="C44" s="58" t="s">
        <v>46</v>
      </c>
      <c r="D44" s="59">
        <v>39000</v>
      </c>
    </row>
    <row r="45" spans="1:4" ht="45">
      <c r="A45" s="47" t="s">
        <v>240</v>
      </c>
      <c r="B45" s="58" t="s">
        <v>106</v>
      </c>
      <c r="C45" s="58"/>
      <c r="D45" s="59">
        <v>59055.75</v>
      </c>
    </row>
    <row r="46" spans="1:4" ht="25.5">
      <c r="A46" s="54" t="s">
        <v>277</v>
      </c>
      <c r="B46" s="58" t="s">
        <v>106</v>
      </c>
      <c r="C46" s="58" t="s">
        <v>40</v>
      </c>
      <c r="D46" s="59">
        <v>59055.75</v>
      </c>
    </row>
    <row r="47" spans="1:4" ht="25.5">
      <c r="A47" s="53" t="s">
        <v>278</v>
      </c>
      <c r="B47" s="58" t="s">
        <v>106</v>
      </c>
      <c r="C47" s="58" t="s">
        <v>42</v>
      </c>
      <c r="D47" s="59">
        <v>59055.75</v>
      </c>
    </row>
    <row r="48" spans="1:4" ht="57">
      <c r="A48" s="45" t="s">
        <v>241</v>
      </c>
      <c r="B48" s="58" t="s">
        <v>109</v>
      </c>
      <c r="C48" s="58"/>
      <c r="D48" s="59">
        <f>D49+D56+D59</f>
        <v>9961172.3399999999</v>
      </c>
    </row>
    <row r="49" spans="1:4" ht="60">
      <c r="A49" s="47" t="s">
        <v>242</v>
      </c>
      <c r="B49" s="58" t="s">
        <v>111</v>
      </c>
      <c r="C49" s="58"/>
      <c r="D49" s="59">
        <v>568059.34</v>
      </c>
    </row>
    <row r="50" spans="1:4" ht="25.5">
      <c r="A50" s="54" t="s">
        <v>277</v>
      </c>
      <c r="B50" s="58" t="s">
        <v>111</v>
      </c>
      <c r="C50" s="58" t="s">
        <v>40</v>
      </c>
      <c r="D50" s="59">
        <v>426070.82</v>
      </c>
    </row>
    <row r="51" spans="1:4" ht="25.5">
      <c r="A51" s="53" t="s">
        <v>278</v>
      </c>
      <c r="B51" s="58" t="s">
        <v>111</v>
      </c>
      <c r="C51" s="58" t="s">
        <v>42</v>
      </c>
      <c r="D51" s="59">
        <v>426070.82</v>
      </c>
    </row>
    <row r="52" spans="1:4" ht="25.5">
      <c r="A52" s="54" t="s">
        <v>281</v>
      </c>
      <c r="B52" s="58" t="s">
        <v>111</v>
      </c>
      <c r="C52" s="58" t="s">
        <v>113</v>
      </c>
      <c r="D52" s="59">
        <v>47200.88</v>
      </c>
    </row>
    <row r="53" spans="1:4">
      <c r="A53" s="53" t="s">
        <v>282</v>
      </c>
      <c r="B53" s="58" t="s">
        <v>111</v>
      </c>
      <c r="C53" s="58" t="s">
        <v>115</v>
      </c>
      <c r="D53" s="59">
        <v>47200.88</v>
      </c>
    </row>
    <row r="54" spans="1:4">
      <c r="A54" s="54" t="s">
        <v>279</v>
      </c>
      <c r="B54" s="58" t="s">
        <v>111</v>
      </c>
      <c r="C54" s="58" t="s">
        <v>44</v>
      </c>
      <c r="D54" s="59">
        <v>94787.64</v>
      </c>
    </row>
    <row r="55" spans="1:4">
      <c r="A55" s="53" t="s">
        <v>280</v>
      </c>
      <c r="B55" s="58" t="s">
        <v>111</v>
      </c>
      <c r="C55" s="58" t="s">
        <v>46</v>
      </c>
      <c r="D55" s="59">
        <v>94787.64</v>
      </c>
    </row>
    <row r="56" spans="1:4" ht="60">
      <c r="A56" s="47" t="s">
        <v>244</v>
      </c>
      <c r="B56" s="58" t="s">
        <v>117</v>
      </c>
      <c r="C56" s="58"/>
      <c r="D56" s="59">
        <v>7202052</v>
      </c>
    </row>
    <row r="57" spans="1:4" ht="25.5">
      <c r="A57" s="54" t="s">
        <v>281</v>
      </c>
      <c r="B57" s="58" t="s">
        <v>117</v>
      </c>
      <c r="C57" s="58" t="s">
        <v>113</v>
      </c>
      <c r="D57" s="59">
        <v>7202052</v>
      </c>
    </row>
    <row r="58" spans="1:4">
      <c r="A58" s="53" t="s">
        <v>282</v>
      </c>
      <c r="B58" s="58" t="s">
        <v>117</v>
      </c>
      <c r="C58" s="58" t="s">
        <v>115</v>
      </c>
      <c r="D58" s="59">
        <v>7202052</v>
      </c>
    </row>
    <row r="59" spans="1:4">
      <c r="A59" s="47" t="s">
        <v>245</v>
      </c>
      <c r="B59" s="58" t="s">
        <v>119</v>
      </c>
      <c r="C59" s="58"/>
      <c r="D59" s="59">
        <v>2191061</v>
      </c>
    </row>
    <row r="60" spans="1:4" ht="25.5">
      <c r="A60" s="54" t="s">
        <v>281</v>
      </c>
      <c r="B60" s="58" t="s">
        <v>119</v>
      </c>
      <c r="C60" s="58" t="s">
        <v>113</v>
      </c>
      <c r="D60" s="59">
        <v>2191061</v>
      </c>
    </row>
    <row r="61" spans="1:4">
      <c r="A61" s="53" t="s">
        <v>282</v>
      </c>
      <c r="B61" s="58" t="s">
        <v>119</v>
      </c>
      <c r="C61" s="58" t="s">
        <v>115</v>
      </c>
      <c r="D61" s="59">
        <v>2191061</v>
      </c>
    </row>
    <row r="62" spans="1:4" ht="71.25">
      <c r="A62" s="45" t="s">
        <v>246</v>
      </c>
      <c r="B62" s="58" t="s">
        <v>122</v>
      </c>
      <c r="C62" s="58"/>
      <c r="D62" s="59">
        <v>648485.68999999994</v>
      </c>
    </row>
    <row r="63" spans="1:4" ht="75">
      <c r="A63" s="47" t="s">
        <v>247</v>
      </c>
      <c r="B63" s="58" t="s">
        <v>124</v>
      </c>
      <c r="C63" s="58"/>
      <c r="D63" s="59">
        <v>648485.68999999994</v>
      </c>
    </row>
    <row r="64" spans="1:4" ht="25.5">
      <c r="A64" s="54" t="s">
        <v>277</v>
      </c>
      <c r="B64" s="58" t="s">
        <v>124</v>
      </c>
      <c r="C64" s="58" t="s">
        <v>40</v>
      </c>
      <c r="D64" s="59">
        <v>648485.68999999994</v>
      </c>
    </row>
    <row r="65" spans="1:4" ht="25.5">
      <c r="A65" s="53" t="s">
        <v>278</v>
      </c>
      <c r="B65" s="58" t="s">
        <v>124</v>
      </c>
      <c r="C65" s="58" t="s">
        <v>42</v>
      </c>
      <c r="D65" s="59">
        <v>648485.68999999994</v>
      </c>
    </row>
    <row r="66" spans="1:4" ht="71.25">
      <c r="A66" s="45" t="s">
        <v>249</v>
      </c>
      <c r="B66" s="58" t="s">
        <v>126</v>
      </c>
      <c r="C66" s="58"/>
      <c r="D66" s="59">
        <v>24864</v>
      </c>
    </row>
    <row r="67" spans="1:4" ht="60">
      <c r="A67" s="47" t="s">
        <v>250</v>
      </c>
      <c r="B67" s="58" t="s">
        <v>128</v>
      </c>
      <c r="C67" s="58"/>
      <c r="D67" s="59">
        <v>24864</v>
      </c>
    </row>
    <row r="68" spans="1:4" ht="25.5">
      <c r="A68" s="54" t="s">
        <v>277</v>
      </c>
      <c r="B68" s="58" t="s">
        <v>128</v>
      </c>
      <c r="C68" s="58" t="s">
        <v>40</v>
      </c>
      <c r="D68" s="59">
        <v>24864</v>
      </c>
    </row>
    <row r="69" spans="1:4" ht="25.5">
      <c r="A69" s="53" t="s">
        <v>278</v>
      </c>
      <c r="B69" s="58" t="s">
        <v>128</v>
      </c>
      <c r="C69" s="58" t="s">
        <v>42</v>
      </c>
      <c r="D69" s="59">
        <v>24864</v>
      </c>
    </row>
    <row r="70" spans="1:4" ht="75">
      <c r="A70" s="46" t="s">
        <v>251</v>
      </c>
      <c r="B70" s="58" t="s">
        <v>133</v>
      </c>
      <c r="C70" s="58"/>
      <c r="D70" s="59">
        <v>118270.89</v>
      </c>
    </row>
    <row r="71" spans="1:4" ht="85.5">
      <c r="A71" s="45" t="s">
        <v>252</v>
      </c>
      <c r="B71" s="58" t="s">
        <v>135</v>
      </c>
      <c r="C71" s="58"/>
      <c r="D71" s="59">
        <v>118270.89</v>
      </c>
    </row>
    <row r="72" spans="1:4" ht="90">
      <c r="A72" s="47" t="s">
        <v>253</v>
      </c>
      <c r="B72" s="58" t="s">
        <v>137</v>
      </c>
      <c r="C72" s="58"/>
      <c r="D72" s="59">
        <v>118270.89</v>
      </c>
    </row>
    <row r="73" spans="1:4" ht="25.5">
      <c r="A73" s="54" t="s">
        <v>283</v>
      </c>
      <c r="B73" s="58" t="s">
        <v>137</v>
      </c>
      <c r="C73" s="58" t="s">
        <v>139</v>
      </c>
      <c r="D73" s="59">
        <v>118270.89</v>
      </c>
    </row>
    <row r="74" spans="1:4" ht="25.5">
      <c r="A74" s="53" t="s">
        <v>284</v>
      </c>
      <c r="B74" s="58" t="s">
        <v>137</v>
      </c>
      <c r="C74" s="58" t="s">
        <v>141</v>
      </c>
      <c r="D74" s="59">
        <v>118270.89</v>
      </c>
    </row>
    <row r="75" spans="1:4" ht="57">
      <c r="A75" s="45" t="s">
        <v>256</v>
      </c>
      <c r="B75" s="58" t="s">
        <v>26</v>
      </c>
      <c r="C75" s="58"/>
      <c r="D75" s="59">
        <v>54000</v>
      </c>
    </row>
    <row r="76" spans="1:4" ht="60">
      <c r="A76" s="47" t="s">
        <v>257</v>
      </c>
      <c r="B76" s="58" t="s">
        <v>28</v>
      </c>
      <c r="C76" s="58"/>
      <c r="D76" s="59">
        <v>54000</v>
      </c>
    </row>
    <row r="77" spans="1:4" ht="63.75">
      <c r="A77" s="54" t="s">
        <v>275</v>
      </c>
      <c r="B77" s="58" t="s">
        <v>28</v>
      </c>
      <c r="C77" s="58" t="s">
        <v>20</v>
      </c>
      <c r="D77" s="59">
        <v>54000</v>
      </c>
    </row>
    <row r="78" spans="1:4" ht="25.5">
      <c r="A78" s="53" t="s">
        <v>276</v>
      </c>
      <c r="B78" s="58" t="s">
        <v>28</v>
      </c>
      <c r="C78" s="58" t="s">
        <v>22</v>
      </c>
      <c r="D78" s="59">
        <v>54000</v>
      </c>
    </row>
    <row r="79" spans="1:4" ht="57">
      <c r="A79" s="45" t="s">
        <v>259</v>
      </c>
      <c r="B79" s="58" t="s">
        <v>16</v>
      </c>
      <c r="C79" s="58"/>
      <c r="D79" s="59">
        <v>464749</v>
      </c>
    </row>
    <row r="80" spans="1:4" ht="60">
      <c r="A80" s="47" t="s">
        <v>260</v>
      </c>
      <c r="B80" s="58" t="s">
        <v>18</v>
      </c>
      <c r="C80" s="58"/>
      <c r="D80" s="59">
        <v>464749</v>
      </c>
    </row>
    <row r="81" spans="1:4" ht="63.75">
      <c r="A81" s="54" t="s">
        <v>275</v>
      </c>
      <c r="B81" s="58" t="s">
        <v>18</v>
      </c>
      <c r="C81" s="58" t="s">
        <v>20</v>
      </c>
      <c r="D81" s="59">
        <v>464749</v>
      </c>
    </row>
    <row r="82" spans="1:4" ht="25.5">
      <c r="A82" s="53" t="s">
        <v>276</v>
      </c>
      <c r="B82" s="58" t="s">
        <v>18</v>
      </c>
      <c r="C82" s="58" t="s">
        <v>22</v>
      </c>
      <c r="D82" s="59">
        <v>464749</v>
      </c>
    </row>
    <row r="83" spans="1:4">
      <c r="A83" s="45" t="s">
        <v>262</v>
      </c>
      <c r="B83" s="58" t="s">
        <v>50</v>
      </c>
      <c r="C83" s="58"/>
      <c r="D83" s="59">
        <v>19300</v>
      </c>
    </row>
    <row r="84" spans="1:4" ht="90">
      <c r="A84" s="47" t="s">
        <v>263</v>
      </c>
      <c r="B84" s="58" t="s">
        <v>52</v>
      </c>
      <c r="C84" s="58"/>
      <c r="D84" s="59">
        <v>1000</v>
      </c>
    </row>
    <row r="85" spans="1:4">
      <c r="A85" s="54" t="s">
        <v>285</v>
      </c>
      <c r="B85" s="58" t="s">
        <v>52</v>
      </c>
      <c r="C85" s="58" t="s">
        <v>54</v>
      </c>
      <c r="D85" s="59">
        <v>1000</v>
      </c>
    </row>
    <row r="86" spans="1:4">
      <c r="A86" s="53" t="s">
        <v>286</v>
      </c>
      <c r="B86" s="58" t="s">
        <v>52</v>
      </c>
      <c r="C86" s="58" t="s">
        <v>56</v>
      </c>
      <c r="D86" s="59">
        <v>1000</v>
      </c>
    </row>
    <row r="87" spans="1:4" ht="75">
      <c r="A87" s="47" t="s">
        <v>265</v>
      </c>
      <c r="B87" s="58" t="s">
        <v>58</v>
      </c>
      <c r="C87" s="58"/>
      <c r="D87" s="59">
        <v>17300</v>
      </c>
    </row>
    <row r="88" spans="1:4">
      <c r="A88" s="54" t="s">
        <v>285</v>
      </c>
      <c r="B88" s="58" t="s">
        <v>58</v>
      </c>
      <c r="C88" s="58" t="s">
        <v>54</v>
      </c>
      <c r="D88" s="59">
        <v>17300</v>
      </c>
    </row>
    <row r="89" spans="1:4">
      <c r="A89" s="53" t="s">
        <v>286</v>
      </c>
      <c r="B89" s="58" t="s">
        <v>58</v>
      </c>
      <c r="C89" s="58" t="s">
        <v>56</v>
      </c>
      <c r="D89" s="59">
        <v>17300</v>
      </c>
    </row>
    <row r="90" spans="1:4" ht="75">
      <c r="A90" s="47" t="s">
        <v>266</v>
      </c>
      <c r="B90" s="58" t="s">
        <v>80</v>
      </c>
      <c r="C90" s="58"/>
      <c r="D90" s="59">
        <v>1000</v>
      </c>
    </row>
    <row r="91" spans="1:4">
      <c r="A91" s="54" t="s">
        <v>285</v>
      </c>
      <c r="B91" s="58" t="s">
        <v>80</v>
      </c>
      <c r="C91" s="58" t="s">
        <v>54</v>
      </c>
      <c r="D91" s="59">
        <v>1000</v>
      </c>
    </row>
    <row r="92" spans="1:4">
      <c r="A92" s="53" t="s">
        <v>286</v>
      </c>
      <c r="B92" s="58" t="s">
        <v>80</v>
      </c>
      <c r="C92" s="58" t="s">
        <v>56</v>
      </c>
      <c r="D92" s="59">
        <v>1000</v>
      </c>
    </row>
    <row r="93" spans="1:4">
      <c r="A93" s="45" t="s">
        <v>267</v>
      </c>
      <c r="B93" s="58" t="s">
        <v>62</v>
      </c>
      <c r="C93" s="58"/>
      <c r="D93" s="59">
        <v>17150</v>
      </c>
    </row>
    <row r="94" spans="1:4" ht="45">
      <c r="A94" s="47" t="s">
        <v>268</v>
      </c>
      <c r="B94" s="58" t="s">
        <v>64</v>
      </c>
      <c r="C94" s="58"/>
      <c r="D94" s="59">
        <v>17150</v>
      </c>
    </row>
    <row r="95" spans="1:4" ht="25.5">
      <c r="A95" s="54" t="s">
        <v>277</v>
      </c>
      <c r="B95" s="58" t="s">
        <v>64</v>
      </c>
      <c r="C95" s="58" t="s">
        <v>40</v>
      </c>
      <c r="D95" s="59">
        <v>13700</v>
      </c>
    </row>
    <row r="96" spans="1:4" ht="25.5">
      <c r="A96" s="53" t="s">
        <v>278</v>
      </c>
      <c r="B96" s="58" t="s">
        <v>64</v>
      </c>
      <c r="C96" s="58" t="s">
        <v>42</v>
      </c>
      <c r="D96" s="59">
        <v>13700</v>
      </c>
    </row>
    <row r="97" spans="1:4" ht="25.5">
      <c r="A97" s="54" t="s">
        <v>283</v>
      </c>
      <c r="B97" s="58" t="s">
        <v>64</v>
      </c>
      <c r="C97" s="58" t="s">
        <v>139</v>
      </c>
      <c r="D97" s="59">
        <v>3450</v>
      </c>
    </row>
    <row r="98" spans="1:4">
      <c r="A98" s="53" t="s">
        <v>287</v>
      </c>
      <c r="B98" s="58" t="s">
        <v>64</v>
      </c>
      <c r="C98" s="58" t="s">
        <v>144</v>
      </c>
      <c r="D98" s="59">
        <v>3450</v>
      </c>
    </row>
    <row r="99" spans="1:4">
      <c r="A99" s="54" t="s">
        <v>279</v>
      </c>
      <c r="B99" s="58" t="s">
        <v>64</v>
      </c>
      <c r="C99" s="58" t="s">
        <v>44</v>
      </c>
      <c r="D99" s="59">
        <v>0</v>
      </c>
    </row>
    <row r="100" spans="1:4">
      <c r="A100" s="53" t="s">
        <v>288</v>
      </c>
      <c r="B100" s="58" t="s">
        <v>64</v>
      </c>
      <c r="C100" s="58" t="s">
        <v>66</v>
      </c>
      <c r="D100" s="59">
        <v>0</v>
      </c>
    </row>
    <row r="101" spans="1:4" ht="71.25">
      <c r="A101" s="45" t="s">
        <v>271</v>
      </c>
      <c r="B101" s="58" t="s">
        <v>84</v>
      </c>
      <c r="C101" s="58"/>
      <c r="D101" s="59">
        <v>113900</v>
      </c>
    </row>
    <row r="102" spans="1:4" ht="60">
      <c r="A102" s="47" t="s">
        <v>272</v>
      </c>
      <c r="B102" s="58" t="s">
        <v>86</v>
      </c>
      <c r="C102" s="58"/>
      <c r="D102" s="59">
        <v>113900</v>
      </c>
    </row>
    <row r="103" spans="1:4" ht="63.75">
      <c r="A103" s="54" t="s">
        <v>275</v>
      </c>
      <c r="B103" s="58" t="s">
        <v>86</v>
      </c>
      <c r="C103" s="58" t="s">
        <v>20</v>
      </c>
      <c r="D103" s="59">
        <v>57903</v>
      </c>
    </row>
    <row r="104" spans="1:4" ht="25.5">
      <c r="A104" s="53" t="s">
        <v>276</v>
      </c>
      <c r="B104" s="58" t="s">
        <v>86</v>
      </c>
      <c r="C104" s="58" t="s">
        <v>22</v>
      </c>
      <c r="D104" s="59">
        <v>57903</v>
      </c>
    </row>
    <row r="105" spans="1:4" ht="25.5">
      <c r="A105" s="54" t="s">
        <v>277</v>
      </c>
      <c r="B105" s="58" t="s">
        <v>86</v>
      </c>
      <c r="C105" s="58" t="s">
        <v>40</v>
      </c>
      <c r="D105" s="59">
        <v>55997</v>
      </c>
    </row>
    <row r="106" spans="1:4" ht="25.5">
      <c r="A106" s="53" t="s">
        <v>278</v>
      </c>
      <c r="B106" s="58" t="s">
        <v>86</v>
      </c>
      <c r="C106" s="58" t="s">
        <v>42</v>
      </c>
      <c r="D106" s="59">
        <v>55997</v>
      </c>
    </row>
    <row r="107" spans="1:4">
      <c r="A107" s="60" t="s">
        <v>145</v>
      </c>
      <c r="B107" s="60"/>
      <c r="C107" s="60"/>
      <c r="D107" s="61">
        <v>16522023.119999999</v>
      </c>
    </row>
    <row r="108" spans="1:4">
      <c r="A108" s="62"/>
      <c r="B108" s="62"/>
      <c r="C108" s="62"/>
      <c r="D108" s="62"/>
    </row>
    <row r="109" spans="1:4">
      <c r="A109" s="71"/>
      <c r="B109" s="71"/>
      <c r="C109" s="71"/>
      <c r="D109" s="71"/>
    </row>
  </sheetData>
  <mergeCells count="14">
    <mergeCell ref="B1:D1"/>
    <mergeCell ref="A109:D109"/>
    <mergeCell ref="A7:D7"/>
    <mergeCell ref="A8:D8"/>
    <mergeCell ref="A9:D9"/>
    <mergeCell ref="A10:D10"/>
    <mergeCell ref="A11:A12"/>
    <mergeCell ref="B11:C11"/>
    <mergeCell ref="D11:D12"/>
    <mergeCell ref="B6:D6"/>
    <mergeCell ref="A4:D4"/>
    <mergeCell ref="B2:D2"/>
    <mergeCell ref="B3:D3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вемомст.</vt:lpstr>
      <vt:lpstr>по разделам</vt:lpstr>
      <vt:lpstr>по целевым</vt:lpstr>
      <vt:lpstr>по целевым (обл)</vt:lpstr>
      <vt:lpstr>вемомст.!Область_печати</vt:lpstr>
      <vt:lpstr>'по разделам'!Область_печати</vt:lpstr>
      <vt:lpstr>'по целевым'!Область_печати</vt:lpstr>
      <vt:lpstr>'по целевым (обл)'!Область_печати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2017-05-16T08:51:32Z</dcterms:modified>
</cp:coreProperties>
</file>